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_1_ 05 - Малое предпринимат-во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K132" i="2" l="1"/>
  <c r="J132" i="2"/>
  <c r="I132" i="2"/>
  <c r="H132" i="2"/>
  <c r="G132" i="2"/>
  <c r="F132" i="2"/>
  <c r="E132" i="2"/>
  <c r="D132" i="2"/>
  <c r="C132" i="2"/>
  <c r="K131" i="2"/>
  <c r="J131" i="2"/>
  <c r="I131" i="2"/>
  <c r="H131" i="2"/>
  <c r="G131" i="2"/>
  <c r="F131" i="2"/>
  <c r="E131" i="2"/>
  <c r="D131" i="2"/>
  <c r="K130" i="2"/>
  <c r="J130" i="2"/>
  <c r="I130" i="2"/>
  <c r="H130" i="2"/>
  <c r="G130" i="2"/>
  <c r="F130" i="2"/>
  <c r="E130" i="2"/>
  <c r="D130" i="2"/>
  <c r="K129" i="2"/>
  <c r="J129" i="2"/>
  <c r="I129" i="2"/>
  <c r="H129" i="2"/>
  <c r="G129" i="2"/>
  <c r="F129" i="2"/>
  <c r="E129" i="2"/>
  <c r="D129" i="2"/>
  <c r="K128" i="2"/>
  <c r="J128" i="2"/>
  <c r="I128" i="2"/>
  <c r="H128" i="2"/>
  <c r="G128" i="2"/>
  <c r="F128" i="2"/>
  <c r="E128" i="2"/>
  <c r="D128" i="2"/>
  <c r="K122" i="2"/>
  <c r="J122" i="2"/>
  <c r="I122" i="2"/>
  <c r="H122" i="2"/>
  <c r="G122" i="2"/>
  <c r="F122" i="2"/>
  <c r="E122" i="2"/>
  <c r="D122" i="2"/>
  <c r="C122" i="2"/>
  <c r="K113" i="2"/>
  <c r="J113" i="2"/>
  <c r="I113" i="2"/>
  <c r="H113" i="2"/>
  <c r="G113" i="2"/>
  <c r="F113" i="2"/>
  <c r="E113" i="2"/>
  <c r="D113" i="2"/>
  <c r="C113" i="2"/>
  <c r="K105" i="2"/>
  <c r="J105" i="2"/>
  <c r="I105" i="2"/>
  <c r="H105" i="2"/>
  <c r="G105" i="2"/>
  <c r="F105" i="2"/>
  <c r="E105" i="2"/>
  <c r="D105" i="2"/>
  <c r="C105" i="2"/>
  <c r="K82" i="2"/>
  <c r="J82" i="2"/>
  <c r="I82" i="2"/>
  <c r="H82" i="2"/>
  <c r="G82" i="2"/>
  <c r="F82" i="2"/>
  <c r="E82" i="2"/>
  <c r="D82" i="2"/>
  <c r="C82" i="2"/>
  <c r="K64" i="2"/>
  <c r="K63" i="2" s="1"/>
  <c r="J64" i="2"/>
  <c r="I64" i="2"/>
  <c r="I63" i="2" s="1"/>
  <c r="H64" i="2"/>
  <c r="G64" i="2"/>
  <c r="G63" i="2" s="1"/>
  <c r="F64" i="2"/>
  <c r="E64" i="2"/>
  <c r="E63" i="2" s="1"/>
  <c r="D64" i="2"/>
  <c r="C64" i="2"/>
  <c r="C63" i="2" s="1"/>
  <c r="J63" i="2"/>
  <c r="H63" i="2"/>
  <c r="F63" i="2"/>
  <c r="D63" i="2"/>
  <c r="J58" i="2"/>
  <c r="H58" i="2"/>
  <c r="F58" i="2"/>
  <c r="D58" i="2"/>
  <c r="K52" i="2"/>
  <c r="K58" i="2" s="1"/>
  <c r="J52" i="2"/>
  <c r="I52" i="2"/>
  <c r="I58" i="2" s="1"/>
  <c r="H52" i="2"/>
  <c r="G52" i="2"/>
  <c r="G58" i="2" s="1"/>
  <c r="F52" i="2"/>
  <c r="E52" i="2"/>
  <c r="E58" i="2" s="1"/>
  <c r="D52" i="2"/>
  <c r="C52" i="2"/>
  <c r="C58" i="2" s="1"/>
  <c r="K29" i="2"/>
  <c r="J29" i="2"/>
  <c r="I29" i="2"/>
  <c r="H29" i="2"/>
  <c r="G29" i="2"/>
  <c r="F29" i="2"/>
  <c r="E29" i="2"/>
  <c r="D29" i="2"/>
  <c r="C29" i="2"/>
  <c r="K11" i="2"/>
  <c r="K9" i="2" s="1"/>
  <c r="K62" i="2" s="1"/>
  <c r="J11" i="2"/>
  <c r="I11" i="2"/>
  <c r="I9" i="2" s="1"/>
  <c r="I62" i="2" s="1"/>
  <c r="H11" i="2"/>
  <c r="G11" i="2"/>
  <c r="G9" i="2" s="1"/>
  <c r="G62" i="2" s="1"/>
  <c r="F11" i="2"/>
  <c r="E11" i="2"/>
  <c r="E9" i="2" s="1"/>
  <c r="E62" i="2" s="1"/>
  <c r="D11" i="2"/>
  <c r="C11" i="2"/>
  <c r="C9" i="2" s="1"/>
  <c r="C62" i="2" s="1"/>
  <c r="J9" i="2"/>
  <c r="J62" i="2" s="1"/>
  <c r="H9" i="2"/>
  <c r="H62" i="2" s="1"/>
  <c r="F9" i="2"/>
  <c r="F62" i="2" s="1"/>
  <c r="D9" i="2"/>
  <c r="D62" i="2" s="1"/>
</calcChain>
</file>

<file path=xl/sharedStrings.xml><?xml version="1.0" encoding="utf-8"?>
<sst xmlns="http://schemas.openxmlformats.org/spreadsheetml/2006/main" count="282" uniqueCount="110">
  <si>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</si>
  <si>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</si>
  <si>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</si>
  <si>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</si>
  <si>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</si>
  <si>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</si>
  <si>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</si>
  <si>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</si>
  <si>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</si>
  <si>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</si>
  <si>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V. Малое предпринимательство</t>
  </si>
  <si>
    <t>Для автоматического расчета показателей данный раздел заполняется после утверждения и подписания разделов I.Население и XI.Баланс трудовых ресурсов</t>
  </si>
  <si>
    <t>Справочно:</t>
  </si>
  <si>
    <t>Количество субъектов среднего предпринимательства  в районе (городе), всего (в соответсвии с Федеральным законом от 24 июля 2007 года № 209-ФЗ «О развитии малого и среднего предпринимательства в Российской Федерации» )</t>
  </si>
  <si>
    <t xml:space="preserve"> единиц</t>
  </si>
  <si>
    <t>Оборот по субъектам среднего предпринимательства, всего</t>
  </si>
  <si>
    <t>тыс.рублей</t>
  </si>
  <si>
    <t>Среднесписочная численность работников (без внешних совместителей) средних предприятий</t>
  </si>
  <si>
    <t>человек</t>
  </si>
  <si>
    <t xml:space="preserve">Количество субъектов малого предпринимательства - всего  </t>
  </si>
  <si>
    <t>в том числе</t>
  </si>
  <si>
    <t xml:space="preserve">1. Малые предприятия (с учетом микропредприятий и без учета количества крестьянских (фермерских) хозяйств и потребительских кооперативов)  - всего, </t>
  </si>
  <si>
    <t>единиц</t>
  </si>
  <si>
    <t xml:space="preserve">в том числе в разрезе видов экономической деятельности </t>
  </si>
  <si>
    <t xml:space="preserve">     Раздел А Сельское, лесное хозяйство, охота, рыболовство и рыбоводство</t>
  </si>
  <si>
    <t xml:space="preserve">     Раздел С Обрабатывающие производства, в том числе:</t>
  </si>
  <si>
    <t xml:space="preserve">     10 Производство пищевых продуктов</t>
  </si>
  <si>
    <t xml:space="preserve">     13 Производство текстильных изделий</t>
  </si>
  <si>
    <t xml:space="preserve">     14 Производство одежды</t>
  </si>
  <si>
    <t xml:space="preserve">     15 Производство кожи и изделий из кожи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</si>
  <si>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 изделий из дерева</t>
  </si>
  <si>
    <t xml:space="preserve">      20 Производство резиновых и пластмассовых изделий</t>
  </si>
  <si>
    <t xml:space="preserve">      33 Ремонт и монтаж машин и оборудования</t>
  </si>
  <si>
    <t xml:space="preserve">     Раздел F Строительство</t>
  </si>
  <si>
    <t xml:space="preserve">     Раздел G Торговля оптовая и розничная; ремонт автотранспортных средств и мотоциклов </t>
  </si>
  <si>
    <t xml:space="preserve">     Раздел H Транспортировка и хранение</t>
  </si>
  <si>
    <t xml:space="preserve">     Раздел I Деятельность гостиниц и предприятий общественного питания</t>
  </si>
  <si>
    <t xml:space="preserve">     Раздел J Деятельность в области информации и связи</t>
  </si>
  <si>
    <t xml:space="preserve">     Раздел R Деятельность в области культуры, спорта, организации досуга и развлечений</t>
  </si>
  <si>
    <t xml:space="preserve">     прочие </t>
  </si>
  <si>
    <t>2. Индивидуальные предприниматели - всего,</t>
  </si>
  <si>
    <t xml:space="preserve">     в том числе</t>
  </si>
  <si>
    <t xml:space="preserve">     индивидуальные предприниматели - 
     плательщики налога на профессиональный 
     доход ("самозанятые")</t>
  </si>
  <si>
    <t xml:space="preserve">    13 Производство текстильных изделий</t>
  </si>
  <si>
    <t xml:space="preserve">    14 Производство одежды</t>
  </si>
  <si>
    <t xml:space="preserve">    15 Производство кожи и изделий из кожи</t>
  </si>
  <si>
    <t xml:space="preserve">      22 Производство резиновых и пластмассовых изделий</t>
  </si>
  <si>
    <t xml:space="preserve">    Раздел J Деятельность в области информации и связи</t>
  </si>
  <si>
    <t>3. Крестьянские (фермерские) хозяйства</t>
  </si>
  <si>
    <t>4. Потребительские кооперативы, в том числе кредитные</t>
  </si>
  <si>
    <t>Количество физических лиц - плательщиков налога на профессиональный доход ("самозанятые граждане")</t>
  </si>
  <si>
    <t>Значение показателя заполнится атоматически после утверждения и подписания формы "Баланс трудовых ресурсов"</t>
  </si>
  <si>
    <t>Численность занятых в сфере малого предпринимательства – всего</t>
  </si>
  <si>
    <t>1. Работников малых предприятий (с учетом микропредприятий и без учета работников крестьянских (фермерских) хозяйств и потребительских кооперативов)</t>
  </si>
  <si>
    <t>2. Индивидуальных предпринимателей (с учетом ИП, глав К(Ф)Х и плательщиков налога на профессиональный доход ("самозанятых"))</t>
  </si>
  <si>
    <t>3. Лиц, занятых трудом по найму у индивидуальных предпринимателей</t>
  </si>
  <si>
    <t>4. Работников крестьянских (фермерских) хозяйств</t>
  </si>
  <si>
    <t>5. Работников потребительских кооперативов</t>
  </si>
  <si>
    <t>Доля занятых в сфере малого предпринимательства по отношению к численности  занятых в экономике</t>
  </si>
  <si>
    <t>%</t>
  </si>
  <si>
    <t>Среднесписочная численность работников (без внешних совместителей)  крупных предприятий и некоммерческих организаций (без субъектов малого предпринимательства) городского округа (муниципального района)</t>
  </si>
  <si>
    <t>Среднесписочная численность работников (без внешних совместителей) всех предприятий и организаций (без учета индивидуальных предпринимателей и лиц, занятых у них трудом по найму)</t>
  </si>
  <si>
    <t>Среднесписочная численность работников (без внешних совместителей) малых предприятий (с учетом микропредприятий)</t>
  </si>
  <si>
    <t>Число субъектов малого предпринимательства в расчете на 10 000 человек населения</t>
  </si>
  <si>
    <t>Оборот субъектов малого предпринимательства</t>
  </si>
  <si>
    <t>тыс.руб. в ценах соответствующих лет</t>
  </si>
  <si>
    <t xml:space="preserve">1. Оборот малых предприятий (с учетом микропредприятий и без учета оборота крестьянских (фермерских) хозяйств и потребительских кооперативов) - всего </t>
  </si>
  <si>
    <t>тыс. рублей</t>
  </si>
  <si>
    <t>2. Оборот индивидуальных предпринимателей</t>
  </si>
  <si>
    <t xml:space="preserve">     Оборот индивидуальных предпринимателей - 
     плательщиков налога на профессиональный 
     доход ("самозанятых")</t>
  </si>
  <si>
    <t xml:space="preserve">Оборот индивидуальных предпринимателей в разрезе видов экономической деятельности </t>
  </si>
  <si>
    <t>3. Оборот крестьянских (фермерских) хозяйств</t>
  </si>
  <si>
    <t>4. Оборот потребительских кооперативов</t>
  </si>
  <si>
    <t>Оборот физических лиц - плательщиков налога на профессиональный доход ("самозанятых граждан")</t>
  </si>
  <si>
    <t>Отгружено товаров собственного производства, выполнено работ и услуг субъектами малого  предпринимательства</t>
  </si>
  <si>
    <t xml:space="preserve">1. Малыми предприятиями (с учетом микропредприятий и без учета крестьянских (фермерских) хозяйств и потребительских кооперативов) </t>
  </si>
  <si>
    <t>2. Индивидуальными предпринимателями</t>
  </si>
  <si>
    <t xml:space="preserve">     индивидуальными предпринимателями - 
     плательщиками налога на профессиональный 
     доход ("самозанятыми")</t>
  </si>
  <si>
    <t xml:space="preserve">3. Крестьянскими (фермерскими) хозяйствами </t>
  </si>
  <si>
    <t xml:space="preserve">4. Потребительскими кооперативами </t>
  </si>
  <si>
    <t>Физическими лицами - плательщиками налога на профессиональный доход ("самозанятыми гражданами")</t>
  </si>
  <si>
    <t>Инвестиции в основной капитал субъектов малого предпринимательства - всего</t>
  </si>
  <si>
    <t>в том числе:</t>
  </si>
  <si>
    <t xml:space="preserve">1. Малых предприятий (с учетом микропредприятий и без учета крестьянских (фермерских) хозяйств и потребительских кооперативов) </t>
  </si>
  <si>
    <t>2. Индивидуальных предпринимателей</t>
  </si>
  <si>
    <t xml:space="preserve">     индивидуальных предпринимателей - 
     плательщиков налога на профессиональный 
     доход ("самозанятых")</t>
  </si>
  <si>
    <t>3. Крестьянских (фермерских) хозяйств</t>
  </si>
  <si>
    <t>4. Потребительских кооперативов</t>
  </si>
  <si>
    <t>Физических лиц - плательщиков налога на профессиональный доход ("самозанятых граждан")</t>
  </si>
  <si>
    <t>Фонд оплаты труда работников субъектов малого предпринимательства - всего</t>
  </si>
  <si>
    <t>Работников малых предприятий (с учетом микропредприятий и без учета крестьянских (фермерских) хозяйств и потребительских кооперативов)</t>
  </si>
  <si>
    <t>Лиц, занятых трудом по найму у индивидуальных предпринимателей</t>
  </si>
  <si>
    <t>Работников крестьянских (фермерских) хозяйств</t>
  </si>
  <si>
    <t>Работников потребительских кооперативов</t>
  </si>
  <si>
    <t>Среднемесячная заработная плата работников малых предприятий (с учетом микропредприятий)</t>
  </si>
  <si>
    <t>рублей</t>
  </si>
  <si>
    <t>Среднемесячная заработная плата лиц, занятых  трудом по найму у индивидуальных предпринимателей</t>
  </si>
  <si>
    <t>Среднемесячная заработная плата работников  крестьянских (фермерских) хозяйств</t>
  </si>
  <si>
    <t>Среднемесячная заработная плата работников потребительских кооперативов</t>
  </si>
  <si>
    <t>Поступление налоговых платежей от субъектов малого предпринимательства (СМП) в консолидированные бюджеты муниципальных районов и бюджеты городских  округов - всего</t>
  </si>
  <si>
    <t>по налогу, взимаемому в связи с применением упрощенной системы налогообложения</t>
  </si>
  <si>
    <t>по единому налогу на вмененный доход для отдельных видов деятельности</t>
  </si>
  <si>
    <t>по налогу на доходы физических лиц с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</si>
  <si>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по налогу, взимаемому в связи с применением патентной системы налогообложения</t>
  </si>
  <si>
    <t>по налогу, взимаемому с индивидуальных предпринимателей и физических лиц, плательщиков налога на профессиональный доход</t>
  </si>
  <si>
    <t>I. Население</t>
  </si>
  <si>
    <t>Численность постоянного населения (среднегодовая)</t>
  </si>
  <si>
    <t>Значение показателя заполнится атоматически после утверждения и подписания формы "Население"</t>
  </si>
  <si>
    <t>XI. Баланс трудовых ресурсов</t>
  </si>
  <si>
    <t>Численность занятых в экономике (среднегодовая, включая лиц, занятых в личном подсобном хозяйстве)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</si>
</sst>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###0.0;\-###0.0"/>
    <numFmt numFmtId="166" formatCode="#,##0.0"/>
  </numFmts>
  <fonts count="12" x14ac:knownFonts="1">
    <font>
      <sz val="8.25"/>
      <color rgb="FF000000"/>
      <name val="Microsoft Sans Serif"/>
    </font>
    <font>
      <sz val="8.25"/>
      <name val="Tahoma"/>
    </font>
    <font>
      <sz val="10"/>
      <name val="Arial Cyr"/>
    </font>
    <font>
      <sz val="8"/>
      <name val="Arial"/>
    </font>
    <font>
      <sz val="7"/>
      <name val="Arial"/>
    </font>
    <font>
      <i/>
      <sz val="8"/>
      <name val="Arial"/>
    </font>
    <font>
      <b/>
      <sz val="8"/>
      <name val="Arial"/>
    </font>
    <font>
      <b/>
      <i/>
      <sz val="8"/>
      <name val="Arial"/>
    </font>
    <font>
      <i/>
      <sz val="7"/>
      <name val="Arial"/>
    </font>
    <font>
      <b/>
      <sz val="7"/>
      <name val="Arial"/>
    </font>
    <font>
      <b/>
      <i/>
      <sz val="7"/>
      <name val="Arial"/>
    </font>
    <font>
      <b/>
      <sz val="7"/>
      <color rgb="FFFF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0"/>
      </patternFill>
    </fill>
    <fill>
      <patternFill patternType="solid">
        <fgColor rgb="FFC0C0C0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5"/>
      </patternFill>
    </fill>
  </fills>
  <borders count="39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>
      <protection locked="0"/>
    </xf>
    <xf numFmtId="0" fontId="1" fillId="0" borderId="0">
      <protection locked="0"/>
    </xf>
    <xf numFmtId="0" fontId="2" fillId="0" borderId="0"/>
  </cellStyleXfs>
  <cellXfs count="135">
    <xf numFmtId="0" fontId="0" fillId="0" borderId="0" xfId="0" applyFont="1"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3" fillId="0" borderId="0" xfId="0" applyFont="1" applyProtection="1"/>
    <xf numFmtId="0" fontId="1" fillId="0" borderId="0" xfId="0" applyFont="1" applyAlignment="1">
      <alignment vertical="top"/>
      <protection locked="0"/>
    </xf>
    <xf numFmtId="0" fontId="5" fillId="0" borderId="0" xfId="0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 wrapText="1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left"/>
    </xf>
    <xf numFmtId="0" fontId="3" fillId="0" borderId="2" xfId="0" applyFont="1" applyBorder="1" applyProtection="1"/>
    <xf numFmtId="3" fontId="6" fillId="0" borderId="2" xfId="0" applyNumberFormat="1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3" fontId="3" fillId="0" borderId="9" xfId="0" applyNumberFormat="1" applyFont="1" applyBorder="1" applyAlignment="1" applyProtection="1">
      <alignment horizontal="right" vertical="center"/>
    </xf>
    <xf numFmtId="0" fontId="8" fillId="0" borderId="8" xfId="0" applyFont="1" applyBorder="1" applyAlignment="1" applyProtection="1">
      <alignment horizontal="left" vertical="center" wrapText="1"/>
    </xf>
    <xf numFmtId="0" fontId="8" fillId="3" borderId="8" xfId="0" applyFont="1" applyFill="1" applyBorder="1" applyAlignment="1" applyProtection="1">
      <alignment horizontal="left" vertical="center" wrapText="1"/>
    </xf>
    <xf numFmtId="165" fontId="3" fillId="0" borderId="9" xfId="0" applyNumberFormat="1" applyFont="1" applyBorder="1" applyAlignment="1" applyProtection="1">
      <alignment horizontal="right" vertical="center"/>
    </xf>
    <xf numFmtId="164" fontId="3" fillId="0" borderId="9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right" vertical="center"/>
    </xf>
    <xf numFmtId="0" fontId="9" fillId="3" borderId="10" xfId="0" applyFont="1" applyFill="1" applyBorder="1" applyAlignment="1" applyProtection="1">
      <alignment horizontal="left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>
      <alignment vertical="top"/>
      <protection locked="0"/>
    </xf>
    <xf numFmtId="3" fontId="6" fillId="0" borderId="3" xfId="0" applyNumberFormat="1" applyFont="1" applyBorder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center" wrapText="1"/>
    </xf>
    <xf numFmtId="3" fontId="6" fillId="0" borderId="1" xfId="0" applyNumberFormat="1" applyFont="1" applyBorder="1" applyAlignment="1" applyProtection="1">
      <alignment horizontal="right" vertical="center"/>
    </xf>
    <xf numFmtId="0" fontId="9" fillId="4" borderId="1" xfId="0" applyFont="1" applyFill="1" applyBorder="1" applyAlignment="1" applyProtection="1">
      <alignment horizontal="left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3" fontId="6" fillId="4" borderId="2" xfId="0" applyNumberFormat="1" applyFont="1" applyFill="1" applyBorder="1" applyAlignment="1" applyProtection="1">
      <alignment horizontal="right" vertical="center"/>
    </xf>
    <xf numFmtId="3" fontId="6" fillId="4" borderId="3" xfId="0" applyNumberFormat="1" applyFont="1" applyFill="1" applyBorder="1" applyAlignment="1" applyProtection="1">
      <alignment horizontal="right" vertical="center"/>
    </xf>
    <xf numFmtId="3" fontId="3" fillId="0" borderId="12" xfId="0" applyNumberFormat="1" applyFont="1" applyBorder="1" applyAlignment="1" applyProtection="1">
      <alignment horizontal="right" vertical="center"/>
    </xf>
    <xf numFmtId="0" fontId="4" fillId="3" borderId="10" xfId="0" applyFont="1" applyFill="1" applyBorder="1" applyAlignment="1" applyProtection="1">
      <alignment horizontal="left" vertical="center" wrapText="1"/>
    </xf>
    <xf numFmtId="3" fontId="6" fillId="4" borderId="1" xfId="0" applyNumberFormat="1" applyFont="1" applyFill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horizontal="right" vertical="center"/>
    </xf>
    <xf numFmtId="0" fontId="3" fillId="0" borderId="14" xfId="0" applyFont="1" applyBorder="1" applyProtection="1"/>
    <xf numFmtId="0" fontId="3" fillId="0" borderId="15" xfId="0" applyFont="1" applyBorder="1" applyProtection="1"/>
    <xf numFmtId="37" fontId="6" fillId="4" borderId="2" xfId="0" applyNumberFormat="1" applyFont="1" applyFill="1" applyBorder="1" applyAlignment="1" applyProtection="1">
      <alignment horizontal="right" vertical="center"/>
    </xf>
    <xf numFmtId="37" fontId="6" fillId="4" borderId="3" xfId="0" applyNumberFormat="1" applyFont="1" applyFill="1" applyBorder="1" applyAlignment="1" applyProtection="1">
      <alignment horizontal="right" vertical="center"/>
    </xf>
    <xf numFmtId="165" fontId="3" fillId="0" borderId="12" xfId="0" applyNumberFormat="1" applyFont="1" applyBorder="1" applyAlignment="1" applyProtection="1">
      <alignment horizontal="right" vertical="center"/>
    </xf>
    <xf numFmtId="164" fontId="3" fillId="0" borderId="11" xfId="0" applyNumberFormat="1" applyFont="1" applyBorder="1" applyAlignment="1" applyProtection="1">
      <alignment vertical="center"/>
    </xf>
    <xf numFmtId="164" fontId="3" fillId="0" borderId="13" xfId="0" applyNumberFormat="1" applyFont="1" applyBorder="1" applyAlignment="1" applyProtection="1">
      <alignment vertical="center"/>
    </xf>
    <xf numFmtId="37" fontId="6" fillId="4" borderId="1" xfId="0" applyNumberFormat="1" applyFont="1" applyFill="1" applyBorder="1" applyAlignment="1" applyProtection="1">
      <alignment horizontal="right" vertical="center"/>
    </xf>
    <xf numFmtId="165" fontId="3" fillId="0" borderId="8" xfId="0" applyNumberFormat="1" applyFont="1" applyBorder="1" applyAlignment="1" applyProtection="1">
      <alignment horizontal="right" vertical="center"/>
    </xf>
    <xf numFmtId="164" fontId="3" fillId="0" borderId="10" xfId="0" applyNumberFormat="1" applyFont="1" applyBorder="1" applyAlignment="1" applyProtection="1">
      <alignment vertical="center"/>
    </xf>
    <xf numFmtId="0" fontId="3" fillId="0" borderId="16" xfId="0" applyFont="1" applyBorder="1" applyProtection="1"/>
    <xf numFmtId="0" fontId="3" fillId="0" borderId="17" xfId="0" applyFont="1" applyBorder="1" applyProtection="1"/>
    <xf numFmtId="0" fontId="3" fillId="0" borderId="18" xfId="0" applyFont="1" applyBorder="1" applyProtection="1"/>
    <xf numFmtId="164" fontId="6" fillId="4" borderId="2" xfId="0" applyNumberFormat="1" applyFont="1" applyFill="1" applyBorder="1" applyAlignment="1" applyProtection="1">
      <alignment horizontal="right" vertical="center"/>
    </xf>
    <xf numFmtId="164" fontId="6" fillId="4" borderId="3" xfId="0" applyNumberFormat="1" applyFont="1" applyFill="1" applyBorder="1" applyAlignment="1" applyProtection="1">
      <alignment horizontal="right" vertical="center"/>
    </xf>
    <xf numFmtId="0" fontId="4" fillId="3" borderId="10" xfId="0" applyFont="1" applyFill="1" applyBorder="1" applyAlignment="1" applyProtection="1">
      <alignment vertical="center" wrapText="1"/>
    </xf>
    <xf numFmtId="164" fontId="6" fillId="4" borderId="1" xfId="0" applyNumberFormat="1" applyFont="1" applyFill="1" applyBorder="1" applyAlignment="1" applyProtection="1">
      <alignment horizontal="right" vertical="center"/>
    </xf>
    <xf numFmtId="164" fontId="6" fillId="4" borderId="19" xfId="0" applyNumberFormat="1" applyFont="1" applyFill="1" applyBorder="1" applyAlignment="1" applyProtection="1">
      <alignment horizontal="right" vertical="center"/>
    </xf>
    <xf numFmtId="165" fontId="3" fillId="0" borderId="20" xfId="0" applyNumberFormat="1" applyFont="1" applyBorder="1" applyAlignment="1" applyProtection="1">
      <alignment horizontal="right" vertical="center"/>
    </xf>
    <xf numFmtId="0" fontId="3" fillId="0" borderId="22" xfId="0" applyFont="1" applyBorder="1" applyProtection="1"/>
    <xf numFmtId="164" fontId="3" fillId="0" borderId="12" xfId="0" applyNumberFormat="1" applyFont="1" applyBorder="1" applyAlignment="1" applyProtection="1">
      <alignment horizontal="center" vertical="center"/>
    </xf>
    <xf numFmtId="164" fontId="3" fillId="0" borderId="8" xfId="0" applyNumberFormat="1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 wrapText="1"/>
    </xf>
    <xf numFmtId="165" fontId="3" fillId="0" borderId="11" xfId="0" applyNumberFormat="1" applyFont="1" applyBorder="1" applyAlignment="1" applyProtection="1">
      <alignment horizontal="right" vertical="center"/>
    </xf>
    <xf numFmtId="165" fontId="3" fillId="0" borderId="13" xfId="0" applyNumberFormat="1" applyFont="1" applyBorder="1" applyAlignment="1" applyProtection="1">
      <alignment horizontal="right" vertical="center"/>
    </xf>
    <xf numFmtId="165" fontId="3" fillId="0" borderId="10" xfId="0" applyNumberFormat="1" applyFont="1" applyBorder="1" applyAlignment="1" applyProtection="1">
      <alignment horizontal="right" vertical="center"/>
    </xf>
    <xf numFmtId="0" fontId="3" fillId="0" borderId="23" xfId="0" applyFont="1" applyBorder="1" applyProtection="1"/>
    <xf numFmtId="0" fontId="4" fillId="3" borderId="24" xfId="0" applyFont="1" applyFill="1" applyBorder="1" applyAlignment="1" applyProtection="1">
      <alignment horizontal="left" vertical="center" wrapText="1"/>
    </xf>
    <xf numFmtId="0" fontId="4" fillId="0" borderId="25" xfId="0" applyFont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165" fontId="7" fillId="3" borderId="7" xfId="0" applyNumberFormat="1" applyFont="1" applyFill="1" applyBorder="1" applyAlignment="1" applyProtection="1">
      <alignment horizontal="right" vertical="center"/>
    </xf>
    <xf numFmtId="0" fontId="3" fillId="3" borderId="27" xfId="0" applyFont="1" applyFill="1" applyBorder="1" applyProtection="1"/>
    <xf numFmtId="0" fontId="3" fillId="0" borderId="16" xfId="0" applyFont="1" applyBorder="1" applyAlignment="1" applyProtection="1">
      <alignment wrapText="1"/>
    </xf>
    <xf numFmtId="0" fontId="3" fillId="0" borderId="28" xfId="0" applyFont="1" applyBorder="1" applyProtection="1"/>
    <xf numFmtId="0" fontId="6" fillId="0" borderId="29" xfId="0" applyFont="1" applyBorder="1" applyAlignment="1" applyProtection="1">
      <alignment vertical="center"/>
    </xf>
    <xf numFmtId="0" fontId="6" fillId="0" borderId="30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31" xfId="0" applyFont="1" applyBorder="1" applyAlignment="1" applyProtection="1">
      <alignment vertical="center"/>
    </xf>
    <xf numFmtId="166" fontId="3" fillId="0" borderId="9" xfId="0" applyNumberFormat="1" applyFont="1" applyBorder="1" applyAlignment="1" applyProtection="1">
      <alignment horizontal="right" vertical="center"/>
    </xf>
    <xf numFmtId="166" fontId="3" fillId="0" borderId="12" xfId="0" applyNumberFormat="1" applyFont="1" applyBorder="1" applyAlignment="1" applyProtection="1">
      <alignment horizontal="right" vertical="center"/>
    </xf>
    <xf numFmtId="166" fontId="3" fillId="0" borderId="8" xfId="0" applyNumberFormat="1" applyFont="1" applyBorder="1" applyAlignment="1" applyProtection="1">
      <alignment horizontal="right" vertical="center"/>
    </xf>
    <xf numFmtId="0" fontId="11" fillId="5" borderId="27" xfId="0" applyFont="1" applyFill="1" applyBorder="1" applyAlignment="1" applyProtection="1">
      <alignment vertical="top" wrapText="1"/>
    </xf>
    <xf numFmtId="2" fontId="5" fillId="6" borderId="17" xfId="0" applyNumberFormat="1" applyFont="1" applyFill="1" applyBorder="1" applyAlignment="1" applyProtection="1">
      <alignment horizontal="center" vertical="center"/>
    </xf>
    <xf numFmtId="2" fontId="5" fillId="6" borderId="15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Border="1" applyAlignment="1" applyProtection="1">
      <alignment horizontal="center" vertical="center" wrapText="1"/>
    </xf>
    <xf numFmtId="2" fontId="5" fillId="6" borderId="15" xfId="0" applyNumberFormat="1" applyFont="1" applyFill="1" applyBorder="1" applyAlignment="1" applyProtection="1">
      <alignment horizontal="center" vertical="center" wrapText="1"/>
    </xf>
    <xf numFmtId="164" fontId="6" fillId="7" borderId="11" xfId="0" applyNumberFormat="1" applyFont="1" applyFill="1" applyBorder="1" applyAlignment="1" applyProtection="1">
      <alignment horizontal="center" vertical="top"/>
    </xf>
    <xf numFmtId="164" fontId="6" fillId="7" borderId="13" xfId="0" applyNumberFormat="1" applyFont="1" applyFill="1" applyBorder="1" applyAlignment="1" applyProtection="1">
      <alignment horizontal="center" vertical="top"/>
    </xf>
    <xf numFmtId="164" fontId="6" fillId="7" borderId="10" xfId="0" applyNumberFormat="1" applyFont="1" applyFill="1" applyBorder="1" applyAlignment="1" applyProtection="1">
      <alignment horizontal="center" vertical="top"/>
    </xf>
    <xf numFmtId="0" fontId="11" fillId="5" borderId="18" xfId="0" applyFont="1" applyFill="1" applyBorder="1" applyAlignment="1" applyProtection="1">
      <alignment vertical="top" wrapText="1"/>
    </xf>
    <xf numFmtId="164" fontId="3" fillId="6" borderId="9" xfId="0" applyNumberFormat="1" applyFont="1" applyFill="1" applyBorder="1" applyAlignment="1" applyProtection="1">
      <alignment horizontal="right" vertical="center"/>
    </xf>
    <xf numFmtId="164" fontId="3" fillId="6" borderId="12" xfId="0" applyNumberFormat="1" applyFont="1" applyFill="1" applyBorder="1" applyAlignment="1" applyProtection="1">
      <alignment horizontal="right" vertical="center"/>
    </xf>
    <xf numFmtId="164" fontId="3" fillId="6" borderId="8" xfId="0" applyNumberFormat="1" applyFont="1" applyFill="1" applyBorder="1" applyAlignment="1" applyProtection="1">
      <alignment horizontal="right" vertical="center"/>
    </xf>
    <xf numFmtId="164" fontId="3" fillId="2" borderId="9" xfId="0" applyNumberFormat="1" applyFont="1" applyFill="1" applyBorder="1" applyAlignment="1" applyProtection="1">
      <alignment horizontal="center" vertical="center"/>
    </xf>
    <xf numFmtId="164" fontId="3" fillId="2" borderId="9" xfId="0" applyNumberFormat="1" applyFont="1" applyFill="1" applyBorder="1" applyAlignment="1" applyProtection="1">
      <alignment horizontal="right" vertical="center"/>
    </xf>
    <xf numFmtId="164" fontId="3" fillId="2" borderId="12" xfId="0" applyNumberFormat="1" applyFont="1" applyFill="1" applyBorder="1" applyAlignment="1" applyProtection="1">
      <alignment horizontal="right" vertical="center"/>
    </xf>
    <xf numFmtId="164" fontId="3" fillId="2" borderId="8" xfId="0" applyNumberFormat="1" applyFont="1" applyFill="1" applyBorder="1" applyAlignment="1" applyProtection="1">
      <alignment horizontal="right" vertical="center"/>
    </xf>
    <xf numFmtId="164" fontId="6" fillId="7" borderId="21" xfId="0" applyNumberFormat="1" applyFont="1" applyFill="1" applyBorder="1" applyAlignment="1" applyProtection="1">
      <alignment horizontal="center" vertical="top"/>
    </xf>
    <xf numFmtId="0" fontId="11" fillId="5" borderId="32" xfId="0" applyFont="1" applyFill="1" applyBorder="1" applyAlignment="1" applyProtection="1">
      <alignment vertical="top" wrapText="1"/>
    </xf>
    <xf numFmtId="3" fontId="3" fillId="2" borderId="9" xfId="0" applyNumberFormat="1" applyFont="1" applyFill="1" applyBorder="1" applyAlignment="1" applyProtection="1">
      <alignment horizontal="right" vertical="center"/>
    </xf>
    <xf numFmtId="3" fontId="3" fillId="2" borderId="12" xfId="0" applyNumberFormat="1" applyFont="1" applyFill="1" applyBorder="1" applyAlignment="1" applyProtection="1">
      <alignment horizontal="right" vertical="center"/>
    </xf>
    <xf numFmtId="3" fontId="3" fillId="2" borderId="8" xfId="0" applyNumberFormat="1" applyFont="1" applyFill="1" applyBorder="1" applyAlignment="1" applyProtection="1">
      <alignment horizontal="right" vertical="center"/>
    </xf>
    <xf numFmtId="164" fontId="3" fillId="2" borderId="11" xfId="0" applyNumberFormat="1" applyFont="1" applyFill="1" applyBorder="1" applyAlignment="1" applyProtection="1">
      <alignment horizontal="right" vertical="center"/>
    </xf>
    <xf numFmtId="164" fontId="3" fillId="2" borderId="13" xfId="0" applyNumberFormat="1" applyFont="1" applyFill="1" applyBorder="1" applyAlignment="1" applyProtection="1">
      <alignment horizontal="right" vertical="center"/>
    </xf>
    <xf numFmtId="164" fontId="3" fillId="2" borderId="10" xfId="0" applyNumberFormat="1" applyFont="1" applyFill="1" applyBorder="1" applyAlignment="1" applyProtection="1">
      <alignment horizontal="right" vertical="center"/>
    </xf>
    <xf numFmtId="0" fontId="5" fillId="2" borderId="9" xfId="0" applyFont="1" applyFill="1" applyBorder="1" applyAlignment="1" applyProtection="1">
      <alignment vertical="center"/>
    </xf>
    <xf numFmtId="3" fontId="5" fillId="2" borderId="9" xfId="0" applyNumberFormat="1" applyFont="1" applyFill="1" applyBorder="1" applyAlignment="1" applyProtection="1">
      <alignment vertical="center"/>
    </xf>
    <xf numFmtId="3" fontId="5" fillId="2" borderId="12" xfId="0" applyNumberFormat="1" applyFont="1" applyFill="1" applyBorder="1" applyAlignment="1" applyProtection="1">
      <alignment vertical="center"/>
    </xf>
    <xf numFmtId="3" fontId="5" fillId="2" borderId="8" xfId="0" applyNumberFormat="1" applyFont="1" applyFill="1" applyBorder="1" applyAlignment="1" applyProtection="1">
      <alignment vertical="center"/>
    </xf>
    <xf numFmtId="164" fontId="3" fillId="2" borderId="20" xfId="0" applyNumberFormat="1" applyFont="1" applyFill="1" applyBorder="1" applyAlignment="1" applyProtection="1">
      <alignment horizontal="right" vertical="center"/>
    </xf>
    <xf numFmtId="3" fontId="3" fillId="2" borderId="20" xfId="0" applyNumberFormat="1" applyFont="1" applyFill="1" applyBorder="1" applyAlignment="1" applyProtection="1">
      <alignment horizontal="right" vertical="center"/>
    </xf>
    <xf numFmtId="164" fontId="3" fillId="2" borderId="21" xfId="0" applyNumberFormat="1" applyFont="1" applyFill="1" applyBorder="1" applyAlignment="1" applyProtection="1">
      <alignment horizontal="right" vertical="center"/>
    </xf>
    <xf numFmtId="164" fontId="3" fillId="2" borderId="11" xfId="0" applyNumberFormat="1" applyFont="1" applyFill="1" applyBorder="1" applyAlignment="1" applyProtection="1">
      <alignment horizontal="center" vertical="center"/>
    </xf>
    <xf numFmtId="164" fontId="3" fillId="2" borderId="25" xfId="0" applyNumberFormat="1" applyFont="1" applyFill="1" applyBorder="1" applyAlignment="1" applyProtection="1">
      <alignment horizontal="right" vertical="center"/>
    </xf>
    <xf numFmtId="164" fontId="3" fillId="2" borderId="26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34" xfId="0" applyFont="1" applyBorder="1" applyAlignment="1" applyProtection="1">
      <alignment horizontal="center" vertical="center" wrapText="1"/>
    </xf>
    <xf numFmtId="0" fontId="3" fillId="0" borderId="35" xfId="0" applyFont="1" applyBorder="1" applyAlignment="1" applyProtection="1">
      <alignment horizontal="center" vertical="center" wrapText="1"/>
    </xf>
    <xf numFmtId="0" fontId="3" fillId="0" borderId="36" xfId="0" applyFont="1" applyBorder="1" applyAlignment="1" applyProtection="1">
      <alignment horizontal="center" vertical="center" wrapText="1"/>
    </xf>
    <xf numFmtId="0" fontId="3" fillId="0" borderId="37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9"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tabSelected="1" zoomScale="120" workbookViewId="0">
      <pane ySplit="3" topLeftCell="A4" activePane="bottomLeft" state="frozen"/>
      <selection pane="bottomLeft" sqref="A1:A3"/>
    </sheetView>
  </sheetViews>
  <sheetFormatPr defaultColWidth="8.5" defaultRowHeight="11.25" customHeight="1" x14ac:dyDescent="0.2"/>
  <cols>
    <col min="1" max="1" width="41.1640625" style="1" customWidth="1"/>
    <col min="2" max="2" width="31.1640625" style="2" customWidth="1"/>
    <col min="3" max="11" width="10.33203125" style="3" customWidth="1"/>
    <col min="12" max="12" width="21.1640625" style="3" customWidth="1"/>
  </cols>
  <sheetData>
    <row r="1" spans="1:12" s="4" customFormat="1" ht="11.25" customHeight="1" x14ac:dyDescent="0.15">
      <c r="A1" s="117" t="s">
        <v>2</v>
      </c>
      <c r="B1" s="128" t="s">
        <v>3</v>
      </c>
      <c r="C1" s="6" t="s">
        <v>4</v>
      </c>
      <c r="D1" s="7" t="s">
        <v>4</v>
      </c>
      <c r="E1" s="8" t="s">
        <v>5</v>
      </c>
      <c r="F1" s="120" t="s">
        <v>6</v>
      </c>
      <c r="G1" s="121"/>
      <c r="H1" s="121"/>
      <c r="I1" s="121"/>
      <c r="J1" s="121"/>
      <c r="K1" s="122"/>
      <c r="L1" s="125" t="s">
        <v>7</v>
      </c>
    </row>
    <row r="2" spans="1:12" s="4" customFormat="1" ht="11.25" customHeight="1" x14ac:dyDescent="0.15">
      <c r="A2" s="118"/>
      <c r="B2" s="129"/>
      <c r="C2" s="118">
        <v>2023</v>
      </c>
      <c r="D2" s="133">
        <v>2024</v>
      </c>
      <c r="E2" s="131">
        <v>2025</v>
      </c>
      <c r="F2" s="123">
        <v>2026</v>
      </c>
      <c r="G2" s="124"/>
      <c r="H2" s="123">
        <v>2027</v>
      </c>
      <c r="I2" s="124"/>
      <c r="J2" s="123">
        <v>2028</v>
      </c>
      <c r="K2" s="124"/>
      <c r="L2" s="126"/>
    </row>
    <row r="3" spans="1:12" s="4" customFormat="1" ht="11.25" customHeight="1" x14ac:dyDescent="0.15">
      <c r="A3" s="119"/>
      <c r="B3" s="130"/>
      <c r="C3" s="119"/>
      <c r="D3" s="134"/>
      <c r="E3" s="132"/>
      <c r="F3" s="9" t="s">
        <v>8</v>
      </c>
      <c r="G3" s="10" t="s">
        <v>9</v>
      </c>
      <c r="H3" s="9" t="s">
        <v>8</v>
      </c>
      <c r="I3" s="10" t="s">
        <v>9</v>
      </c>
      <c r="J3" s="9" t="s">
        <v>8</v>
      </c>
      <c r="K3" s="10" t="s">
        <v>9</v>
      </c>
      <c r="L3" s="127"/>
    </row>
    <row r="4" spans="1:12" s="5" customFormat="1" ht="72" customHeight="1" x14ac:dyDescent="0.2">
      <c r="A4" s="11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83" t="s">
        <v>11</v>
      </c>
    </row>
    <row r="5" spans="1:12" ht="12" customHeight="1" x14ac:dyDescent="0.2">
      <c r="A5" s="13" t="s">
        <v>12</v>
      </c>
      <c r="B5" s="14"/>
      <c r="C5" s="15"/>
      <c r="D5" s="15"/>
      <c r="E5" s="27"/>
      <c r="F5" s="30"/>
      <c r="G5" s="27"/>
      <c r="H5" s="30"/>
      <c r="I5" s="27"/>
      <c r="J5" s="30"/>
      <c r="K5" s="27"/>
      <c r="L5" s="84"/>
    </row>
    <row r="6" spans="1:12" ht="58.5" customHeight="1" x14ac:dyDescent="0.15">
      <c r="A6" s="16" t="s">
        <v>13</v>
      </c>
      <c r="B6" s="17" t="s">
        <v>14</v>
      </c>
      <c r="C6" s="101">
        <v>1</v>
      </c>
      <c r="D6" s="101">
        <v>1</v>
      </c>
      <c r="E6" s="102">
        <v>1</v>
      </c>
      <c r="F6" s="103">
        <v>1</v>
      </c>
      <c r="G6" s="102">
        <v>1</v>
      </c>
      <c r="H6" s="103">
        <v>1</v>
      </c>
      <c r="I6" s="102">
        <v>1</v>
      </c>
      <c r="J6" s="103">
        <v>1</v>
      </c>
      <c r="K6" s="102">
        <v>1</v>
      </c>
      <c r="L6" s="85"/>
    </row>
    <row r="7" spans="1:12" ht="19.5" customHeight="1" x14ac:dyDescent="0.15">
      <c r="A7" s="16" t="s">
        <v>15</v>
      </c>
      <c r="B7" s="17" t="s">
        <v>16</v>
      </c>
      <c r="C7" s="96">
        <v>853028</v>
      </c>
      <c r="D7" s="96">
        <v>851251</v>
      </c>
      <c r="E7" s="97">
        <v>985500</v>
      </c>
      <c r="F7" s="98">
        <v>1055700</v>
      </c>
      <c r="G7" s="97">
        <v>1060000</v>
      </c>
      <c r="H7" s="98">
        <v>1110100</v>
      </c>
      <c r="I7" s="97">
        <v>1110300</v>
      </c>
      <c r="J7" s="98">
        <v>1165605</v>
      </c>
      <c r="K7" s="97">
        <v>1166000</v>
      </c>
      <c r="L7" s="85"/>
    </row>
    <row r="8" spans="1:12" ht="30" customHeight="1" x14ac:dyDescent="0.15">
      <c r="A8" s="28" t="s">
        <v>17</v>
      </c>
      <c r="B8" s="29" t="s">
        <v>18</v>
      </c>
      <c r="C8" s="104">
        <v>238</v>
      </c>
      <c r="D8" s="104">
        <v>251</v>
      </c>
      <c r="E8" s="105">
        <v>251</v>
      </c>
      <c r="F8" s="106">
        <v>251</v>
      </c>
      <c r="G8" s="105">
        <v>251</v>
      </c>
      <c r="H8" s="106">
        <v>270</v>
      </c>
      <c r="I8" s="105">
        <v>270</v>
      </c>
      <c r="J8" s="106">
        <v>290</v>
      </c>
      <c r="K8" s="105">
        <v>290</v>
      </c>
      <c r="L8" s="85"/>
    </row>
    <row r="9" spans="1:12" ht="26.25" customHeight="1" x14ac:dyDescent="0.15">
      <c r="A9" s="31" t="s">
        <v>19</v>
      </c>
      <c r="B9" s="32" t="s">
        <v>14</v>
      </c>
      <c r="C9" s="33">
        <f t="shared" ref="C9:K9" si="0">C11+C29+C49+C50</f>
        <v>532</v>
      </c>
      <c r="D9" s="33">
        <f t="shared" si="0"/>
        <v>543</v>
      </c>
      <c r="E9" s="34">
        <f t="shared" si="0"/>
        <v>545</v>
      </c>
      <c r="F9" s="37">
        <f t="shared" si="0"/>
        <v>548</v>
      </c>
      <c r="G9" s="34">
        <f t="shared" si="0"/>
        <v>549</v>
      </c>
      <c r="H9" s="37">
        <f t="shared" si="0"/>
        <v>550</v>
      </c>
      <c r="I9" s="34">
        <f t="shared" si="0"/>
        <v>551</v>
      </c>
      <c r="J9" s="37">
        <f t="shared" si="0"/>
        <v>552</v>
      </c>
      <c r="K9" s="34">
        <f t="shared" si="0"/>
        <v>553</v>
      </c>
      <c r="L9" s="85"/>
    </row>
    <row r="10" spans="1:12" ht="18" customHeight="1" x14ac:dyDescent="0.15">
      <c r="A10" s="16" t="s">
        <v>20</v>
      </c>
      <c r="B10" s="17"/>
      <c r="C10" s="18"/>
      <c r="D10" s="18"/>
      <c r="E10" s="35"/>
      <c r="F10" s="38"/>
      <c r="G10" s="35"/>
      <c r="H10" s="38"/>
      <c r="I10" s="35"/>
      <c r="J10" s="38"/>
      <c r="K10" s="35"/>
      <c r="L10" s="85"/>
    </row>
    <row r="11" spans="1:12" s="5" customFormat="1" ht="42.75" customHeight="1" x14ac:dyDescent="0.2">
      <c r="A11" s="19" t="s">
        <v>21</v>
      </c>
      <c r="B11" s="17" t="s">
        <v>22</v>
      </c>
      <c r="C11" s="18">
        <f t="shared" ref="C11:K64" si="1">SUM(C13:C14,C22:C28)</f>
        <v>131</v>
      </c>
      <c r="D11" s="18">
        <f t="shared" si="1"/>
        <v>130</v>
      </c>
      <c r="E11" s="35">
        <f t="shared" si="1"/>
        <v>131</v>
      </c>
      <c r="F11" s="38">
        <f t="shared" si="1"/>
        <v>133</v>
      </c>
      <c r="G11" s="35">
        <f t="shared" si="1"/>
        <v>133</v>
      </c>
      <c r="H11" s="38">
        <f t="shared" si="1"/>
        <v>134</v>
      </c>
      <c r="I11" s="35">
        <f t="shared" si="1"/>
        <v>134</v>
      </c>
      <c r="J11" s="38">
        <f t="shared" si="1"/>
        <v>135</v>
      </c>
      <c r="K11" s="35">
        <f t="shared" si="1"/>
        <v>135</v>
      </c>
      <c r="L11" s="85"/>
    </row>
    <row r="12" spans="1:12" ht="19.5" customHeight="1" x14ac:dyDescent="0.15">
      <c r="A12" s="16" t="s">
        <v>23</v>
      </c>
      <c r="B12" s="17"/>
      <c r="C12" s="18"/>
      <c r="D12" s="18"/>
      <c r="E12" s="35"/>
      <c r="F12" s="38"/>
      <c r="G12" s="35"/>
      <c r="H12" s="38"/>
      <c r="I12" s="35"/>
      <c r="J12" s="38"/>
      <c r="K12" s="35"/>
      <c r="L12" s="86"/>
    </row>
    <row r="13" spans="1:12" ht="19.5" customHeight="1" x14ac:dyDescent="0.15">
      <c r="A13" s="16" t="s">
        <v>24</v>
      </c>
      <c r="B13" s="17" t="s">
        <v>22</v>
      </c>
      <c r="C13" s="101">
        <v>8</v>
      </c>
      <c r="D13" s="101">
        <v>8</v>
      </c>
      <c r="E13" s="102">
        <v>8</v>
      </c>
      <c r="F13" s="103">
        <v>8</v>
      </c>
      <c r="G13" s="102">
        <v>8</v>
      </c>
      <c r="H13" s="103">
        <v>8</v>
      </c>
      <c r="I13" s="102">
        <v>8</v>
      </c>
      <c r="J13" s="103">
        <v>8</v>
      </c>
      <c r="K13" s="102">
        <v>8</v>
      </c>
      <c r="L13" s="87"/>
    </row>
    <row r="14" spans="1:12" ht="19.5" customHeight="1" x14ac:dyDescent="0.15">
      <c r="A14" s="16" t="s">
        <v>25</v>
      </c>
      <c r="B14" s="17" t="s">
        <v>22</v>
      </c>
      <c r="C14" s="101">
        <v>9</v>
      </c>
      <c r="D14" s="101">
        <v>10</v>
      </c>
      <c r="E14" s="102">
        <v>10</v>
      </c>
      <c r="F14" s="103">
        <v>10</v>
      </c>
      <c r="G14" s="102">
        <v>10</v>
      </c>
      <c r="H14" s="103">
        <v>10</v>
      </c>
      <c r="I14" s="102">
        <v>10</v>
      </c>
      <c r="J14" s="103">
        <v>10</v>
      </c>
      <c r="K14" s="102">
        <v>10</v>
      </c>
      <c r="L14" s="85"/>
    </row>
    <row r="15" spans="1:12" ht="21.75" customHeight="1" x14ac:dyDescent="0.15">
      <c r="A15" s="16" t="s">
        <v>26</v>
      </c>
      <c r="B15" s="17" t="s">
        <v>22</v>
      </c>
      <c r="C15" s="101">
        <v>3</v>
      </c>
      <c r="D15" s="101">
        <v>3</v>
      </c>
      <c r="E15" s="102">
        <v>3</v>
      </c>
      <c r="F15" s="103">
        <v>3</v>
      </c>
      <c r="G15" s="102">
        <v>3</v>
      </c>
      <c r="H15" s="103">
        <v>3</v>
      </c>
      <c r="I15" s="102">
        <v>3</v>
      </c>
      <c r="J15" s="103">
        <v>3</v>
      </c>
      <c r="K15" s="102">
        <v>3</v>
      </c>
      <c r="L15" s="85"/>
    </row>
    <row r="16" spans="1:12" ht="17.25" customHeight="1" x14ac:dyDescent="0.15">
      <c r="A16" s="16" t="s">
        <v>27</v>
      </c>
      <c r="B16" s="17" t="s">
        <v>22</v>
      </c>
      <c r="C16" s="101">
        <v>0</v>
      </c>
      <c r="D16" s="101">
        <v>0</v>
      </c>
      <c r="E16" s="102">
        <v>0</v>
      </c>
      <c r="F16" s="103">
        <v>0</v>
      </c>
      <c r="G16" s="102">
        <v>0</v>
      </c>
      <c r="H16" s="103">
        <v>0</v>
      </c>
      <c r="I16" s="102">
        <v>0</v>
      </c>
      <c r="J16" s="103">
        <v>0</v>
      </c>
      <c r="K16" s="102">
        <v>0</v>
      </c>
      <c r="L16" s="85"/>
    </row>
    <row r="17" spans="1:12" ht="17.25" customHeight="1" x14ac:dyDescent="0.15">
      <c r="A17" s="16" t="s">
        <v>28</v>
      </c>
      <c r="B17" s="17" t="s">
        <v>22</v>
      </c>
      <c r="C17" s="101">
        <v>2</v>
      </c>
      <c r="D17" s="101">
        <v>2</v>
      </c>
      <c r="E17" s="102">
        <v>2</v>
      </c>
      <c r="F17" s="103">
        <v>2</v>
      </c>
      <c r="G17" s="102">
        <v>2</v>
      </c>
      <c r="H17" s="103">
        <v>2</v>
      </c>
      <c r="I17" s="102">
        <v>2</v>
      </c>
      <c r="J17" s="103">
        <v>2</v>
      </c>
      <c r="K17" s="102">
        <v>2</v>
      </c>
      <c r="L17" s="85"/>
    </row>
    <row r="18" spans="1:12" ht="17.25" customHeight="1" x14ac:dyDescent="0.15">
      <c r="A18" s="16" t="s">
        <v>29</v>
      </c>
      <c r="B18" s="17" t="s">
        <v>22</v>
      </c>
      <c r="C18" s="101">
        <v>0</v>
      </c>
      <c r="D18" s="101">
        <v>0</v>
      </c>
      <c r="E18" s="102">
        <v>0</v>
      </c>
      <c r="F18" s="103">
        <v>0</v>
      </c>
      <c r="G18" s="102">
        <v>0</v>
      </c>
      <c r="H18" s="103">
        <v>0</v>
      </c>
      <c r="I18" s="102">
        <v>0</v>
      </c>
      <c r="J18" s="103">
        <v>0</v>
      </c>
      <c r="K18" s="102">
        <v>0</v>
      </c>
      <c r="L18" s="85"/>
    </row>
    <row r="19" spans="1:12" ht="47.25" customHeight="1" x14ac:dyDescent="0.15">
      <c r="A19" s="16" t="s">
        <v>30</v>
      </c>
      <c r="B19" s="17" t="s">
        <v>22</v>
      </c>
      <c r="C19" s="101">
        <v>4</v>
      </c>
      <c r="D19" s="101">
        <v>5</v>
      </c>
      <c r="E19" s="102">
        <v>5</v>
      </c>
      <c r="F19" s="103">
        <v>5</v>
      </c>
      <c r="G19" s="102">
        <v>5</v>
      </c>
      <c r="H19" s="103">
        <v>5</v>
      </c>
      <c r="I19" s="102">
        <v>5</v>
      </c>
      <c r="J19" s="103">
        <v>5</v>
      </c>
      <c r="K19" s="102">
        <v>5</v>
      </c>
      <c r="L19" s="85"/>
    </row>
    <row r="20" spans="1:12" ht="21" customHeight="1" x14ac:dyDescent="0.15">
      <c r="A20" s="16" t="s">
        <v>31</v>
      </c>
      <c r="B20" s="17" t="s">
        <v>22</v>
      </c>
      <c r="C20" s="101">
        <v>0</v>
      </c>
      <c r="D20" s="101">
        <v>0</v>
      </c>
      <c r="E20" s="102">
        <v>0</v>
      </c>
      <c r="F20" s="103">
        <v>0</v>
      </c>
      <c r="G20" s="102">
        <v>0</v>
      </c>
      <c r="H20" s="103">
        <v>0</v>
      </c>
      <c r="I20" s="102">
        <v>0</v>
      </c>
      <c r="J20" s="103">
        <v>0</v>
      </c>
      <c r="K20" s="102">
        <v>0</v>
      </c>
      <c r="L20" s="85"/>
    </row>
    <row r="21" spans="1:12" ht="21" customHeight="1" x14ac:dyDescent="0.15">
      <c r="A21" s="16" t="s">
        <v>32</v>
      </c>
      <c r="B21" s="17" t="s">
        <v>22</v>
      </c>
      <c r="C21" s="101">
        <v>0</v>
      </c>
      <c r="D21" s="101">
        <v>0</v>
      </c>
      <c r="E21" s="102">
        <v>0</v>
      </c>
      <c r="F21" s="103">
        <v>0</v>
      </c>
      <c r="G21" s="102">
        <v>0</v>
      </c>
      <c r="H21" s="103">
        <v>0</v>
      </c>
      <c r="I21" s="102">
        <v>0</v>
      </c>
      <c r="J21" s="103">
        <v>0</v>
      </c>
      <c r="K21" s="102">
        <v>0</v>
      </c>
      <c r="L21" s="85"/>
    </row>
    <row r="22" spans="1:12" ht="17.25" customHeight="1" x14ac:dyDescent="0.15">
      <c r="A22" s="16" t="s">
        <v>33</v>
      </c>
      <c r="B22" s="17" t="s">
        <v>22</v>
      </c>
      <c r="C22" s="101">
        <v>7</v>
      </c>
      <c r="D22" s="101">
        <v>6</v>
      </c>
      <c r="E22" s="102">
        <v>6</v>
      </c>
      <c r="F22" s="103">
        <v>6</v>
      </c>
      <c r="G22" s="102">
        <v>6</v>
      </c>
      <c r="H22" s="103">
        <v>6</v>
      </c>
      <c r="I22" s="102">
        <v>6</v>
      </c>
      <c r="J22" s="103">
        <v>6</v>
      </c>
      <c r="K22" s="102">
        <v>6</v>
      </c>
      <c r="L22" s="85"/>
    </row>
    <row r="23" spans="1:12" ht="26.25" customHeight="1" x14ac:dyDescent="0.15">
      <c r="A23" s="16" t="s">
        <v>34</v>
      </c>
      <c r="B23" s="17" t="s">
        <v>22</v>
      </c>
      <c r="C23" s="101">
        <v>33</v>
      </c>
      <c r="D23" s="101">
        <v>33</v>
      </c>
      <c r="E23" s="102">
        <v>33</v>
      </c>
      <c r="F23" s="103">
        <v>33</v>
      </c>
      <c r="G23" s="102">
        <v>33</v>
      </c>
      <c r="H23" s="103">
        <v>33</v>
      </c>
      <c r="I23" s="102">
        <v>33</v>
      </c>
      <c r="J23" s="103">
        <v>33</v>
      </c>
      <c r="K23" s="102">
        <v>33</v>
      </c>
      <c r="L23" s="85"/>
    </row>
    <row r="24" spans="1:12" ht="26.25" customHeight="1" x14ac:dyDescent="0.15">
      <c r="A24" s="16" t="s">
        <v>35</v>
      </c>
      <c r="B24" s="17" t="s">
        <v>22</v>
      </c>
      <c r="C24" s="101">
        <v>17</v>
      </c>
      <c r="D24" s="101">
        <v>18</v>
      </c>
      <c r="E24" s="102">
        <v>18</v>
      </c>
      <c r="F24" s="103">
        <v>18</v>
      </c>
      <c r="G24" s="102">
        <v>18</v>
      </c>
      <c r="H24" s="103">
        <v>18</v>
      </c>
      <c r="I24" s="102">
        <v>18</v>
      </c>
      <c r="J24" s="103">
        <v>18</v>
      </c>
      <c r="K24" s="102">
        <v>18</v>
      </c>
      <c r="L24" s="85"/>
    </row>
    <row r="25" spans="1:12" ht="26.25" customHeight="1" x14ac:dyDescent="0.15">
      <c r="A25" s="16" t="s">
        <v>36</v>
      </c>
      <c r="B25" s="17" t="s">
        <v>22</v>
      </c>
      <c r="C25" s="101">
        <v>5</v>
      </c>
      <c r="D25" s="101">
        <v>5</v>
      </c>
      <c r="E25" s="102">
        <v>5</v>
      </c>
      <c r="F25" s="103">
        <v>5</v>
      </c>
      <c r="G25" s="102">
        <v>5</v>
      </c>
      <c r="H25" s="103">
        <v>5</v>
      </c>
      <c r="I25" s="102">
        <v>5</v>
      </c>
      <c r="J25" s="103">
        <v>5</v>
      </c>
      <c r="K25" s="102">
        <v>5</v>
      </c>
      <c r="L25" s="85"/>
    </row>
    <row r="26" spans="1:12" ht="22.5" customHeight="1" x14ac:dyDescent="0.15">
      <c r="A26" s="16" t="s">
        <v>37</v>
      </c>
      <c r="B26" s="17" t="s">
        <v>22</v>
      </c>
      <c r="C26" s="101">
        <v>0</v>
      </c>
      <c r="D26" s="101">
        <v>0</v>
      </c>
      <c r="E26" s="102">
        <v>0</v>
      </c>
      <c r="F26" s="103">
        <v>0</v>
      </c>
      <c r="G26" s="102">
        <v>0</v>
      </c>
      <c r="H26" s="103">
        <v>0</v>
      </c>
      <c r="I26" s="102">
        <v>0</v>
      </c>
      <c r="J26" s="103">
        <v>0</v>
      </c>
      <c r="K26" s="102">
        <v>0</v>
      </c>
      <c r="L26" s="85"/>
    </row>
    <row r="27" spans="1:12" ht="22.5" customHeight="1" x14ac:dyDescent="0.15">
      <c r="A27" s="16" t="s">
        <v>38</v>
      </c>
      <c r="B27" s="17" t="s">
        <v>22</v>
      </c>
      <c r="C27" s="101">
        <v>0</v>
      </c>
      <c r="D27" s="101">
        <v>0</v>
      </c>
      <c r="E27" s="102">
        <v>0</v>
      </c>
      <c r="F27" s="103">
        <v>0</v>
      </c>
      <c r="G27" s="102">
        <v>0</v>
      </c>
      <c r="H27" s="103">
        <v>0</v>
      </c>
      <c r="I27" s="102">
        <v>0</v>
      </c>
      <c r="J27" s="103">
        <v>0</v>
      </c>
      <c r="K27" s="102">
        <v>0</v>
      </c>
      <c r="L27" s="85"/>
    </row>
    <row r="28" spans="1:12" ht="17.25" customHeight="1" x14ac:dyDescent="0.15">
      <c r="A28" s="16" t="s">
        <v>39</v>
      </c>
      <c r="B28" s="17" t="s">
        <v>22</v>
      </c>
      <c r="C28" s="101">
        <v>52</v>
      </c>
      <c r="D28" s="101">
        <v>50</v>
      </c>
      <c r="E28" s="102">
        <v>51</v>
      </c>
      <c r="F28" s="103">
        <v>53</v>
      </c>
      <c r="G28" s="102">
        <v>53</v>
      </c>
      <c r="H28" s="103">
        <v>54</v>
      </c>
      <c r="I28" s="102">
        <v>54</v>
      </c>
      <c r="J28" s="103">
        <v>55</v>
      </c>
      <c r="K28" s="102">
        <v>55</v>
      </c>
      <c r="L28" s="85"/>
    </row>
    <row r="29" spans="1:12" s="5" customFormat="1" ht="25.5" customHeight="1" x14ac:dyDescent="0.2">
      <c r="A29" s="19" t="s">
        <v>40</v>
      </c>
      <c r="B29" s="17" t="s">
        <v>22</v>
      </c>
      <c r="C29" s="18">
        <f t="shared" ref="C29:K82" si="2">SUM(C33:C34,C42:C48)</f>
        <v>401</v>
      </c>
      <c r="D29" s="18">
        <f t="shared" si="2"/>
        <v>413</v>
      </c>
      <c r="E29" s="35">
        <f t="shared" si="2"/>
        <v>414</v>
      </c>
      <c r="F29" s="38">
        <f t="shared" si="2"/>
        <v>415</v>
      </c>
      <c r="G29" s="35">
        <f t="shared" si="2"/>
        <v>416</v>
      </c>
      <c r="H29" s="38">
        <f t="shared" si="2"/>
        <v>416</v>
      </c>
      <c r="I29" s="35">
        <f t="shared" si="2"/>
        <v>417</v>
      </c>
      <c r="J29" s="38">
        <f t="shared" si="2"/>
        <v>417</v>
      </c>
      <c r="K29" s="35">
        <f t="shared" si="2"/>
        <v>418</v>
      </c>
      <c r="L29" s="85"/>
    </row>
    <row r="30" spans="1:12" s="5" customFormat="1" ht="16.5" customHeight="1" x14ac:dyDescent="0.2">
      <c r="A30" s="19" t="s">
        <v>41</v>
      </c>
      <c r="B30" s="17"/>
      <c r="C30" s="18"/>
      <c r="D30" s="18"/>
      <c r="E30" s="35"/>
      <c r="F30" s="38"/>
      <c r="G30" s="35"/>
      <c r="H30" s="38"/>
      <c r="I30" s="35"/>
      <c r="J30" s="38"/>
      <c r="K30" s="35"/>
      <c r="L30" s="85"/>
    </row>
    <row r="31" spans="1:12" s="5" customFormat="1" ht="30" customHeight="1" x14ac:dyDescent="0.2">
      <c r="A31" s="20" t="s">
        <v>42</v>
      </c>
      <c r="B31" s="17" t="s">
        <v>22</v>
      </c>
      <c r="C31" s="101">
        <v>77</v>
      </c>
      <c r="D31" s="101">
        <v>80</v>
      </c>
      <c r="E31" s="102">
        <v>81</v>
      </c>
      <c r="F31" s="103">
        <v>81</v>
      </c>
      <c r="G31" s="102">
        <v>82</v>
      </c>
      <c r="H31" s="103">
        <v>83</v>
      </c>
      <c r="I31" s="102">
        <v>85</v>
      </c>
      <c r="J31" s="103">
        <v>86</v>
      </c>
      <c r="K31" s="102">
        <v>87</v>
      </c>
      <c r="L31" s="85"/>
    </row>
    <row r="32" spans="1:12" ht="19.5" customHeight="1" x14ac:dyDescent="0.15">
      <c r="A32" s="16" t="s">
        <v>23</v>
      </c>
      <c r="B32" s="17"/>
      <c r="C32" s="18"/>
      <c r="D32" s="18"/>
      <c r="E32" s="35"/>
      <c r="F32" s="38"/>
      <c r="G32" s="35"/>
      <c r="H32" s="38"/>
      <c r="I32" s="35"/>
      <c r="J32" s="38"/>
      <c r="K32" s="35"/>
      <c r="L32" s="86"/>
    </row>
    <row r="33" spans="1:12" ht="23.25" customHeight="1" x14ac:dyDescent="0.15">
      <c r="A33" s="16" t="s">
        <v>24</v>
      </c>
      <c r="B33" s="17" t="s">
        <v>22</v>
      </c>
      <c r="C33" s="101">
        <v>27</v>
      </c>
      <c r="D33" s="101">
        <v>22</v>
      </c>
      <c r="E33" s="102">
        <v>22</v>
      </c>
      <c r="F33" s="103">
        <v>22</v>
      </c>
      <c r="G33" s="102">
        <v>22</v>
      </c>
      <c r="H33" s="103">
        <v>22</v>
      </c>
      <c r="I33" s="102">
        <v>22</v>
      </c>
      <c r="J33" s="103">
        <v>22</v>
      </c>
      <c r="K33" s="102">
        <v>22</v>
      </c>
      <c r="L33" s="85"/>
    </row>
    <row r="34" spans="1:12" ht="19.5" customHeight="1" x14ac:dyDescent="0.15">
      <c r="A34" s="16" t="s">
        <v>25</v>
      </c>
      <c r="B34" s="17" t="s">
        <v>22</v>
      </c>
      <c r="C34" s="101">
        <v>9</v>
      </c>
      <c r="D34" s="101">
        <v>15</v>
      </c>
      <c r="E34" s="102">
        <v>15</v>
      </c>
      <c r="F34" s="103">
        <v>15</v>
      </c>
      <c r="G34" s="102">
        <v>15</v>
      </c>
      <c r="H34" s="103">
        <v>15</v>
      </c>
      <c r="I34" s="102">
        <v>15</v>
      </c>
      <c r="J34" s="103">
        <v>15</v>
      </c>
      <c r="K34" s="102">
        <v>15</v>
      </c>
      <c r="L34" s="85"/>
    </row>
    <row r="35" spans="1:12" ht="24" customHeight="1" x14ac:dyDescent="0.15">
      <c r="A35" s="16" t="s">
        <v>26</v>
      </c>
      <c r="B35" s="17" t="s">
        <v>22</v>
      </c>
      <c r="C35" s="101">
        <v>4</v>
      </c>
      <c r="D35" s="101">
        <v>4</v>
      </c>
      <c r="E35" s="102">
        <v>4</v>
      </c>
      <c r="F35" s="103">
        <v>4</v>
      </c>
      <c r="G35" s="102">
        <v>4</v>
      </c>
      <c r="H35" s="103">
        <v>4</v>
      </c>
      <c r="I35" s="102">
        <v>4</v>
      </c>
      <c r="J35" s="103">
        <v>4</v>
      </c>
      <c r="K35" s="102">
        <v>4</v>
      </c>
      <c r="L35" s="85"/>
    </row>
    <row r="36" spans="1:12" ht="17.25" customHeight="1" x14ac:dyDescent="0.15">
      <c r="A36" s="16" t="s">
        <v>43</v>
      </c>
      <c r="B36" s="17" t="s">
        <v>22</v>
      </c>
      <c r="C36" s="101">
        <v>0</v>
      </c>
      <c r="D36" s="101">
        <v>0</v>
      </c>
      <c r="E36" s="102">
        <v>0</v>
      </c>
      <c r="F36" s="103">
        <v>0</v>
      </c>
      <c r="G36" s="102">
        <v>0</v>
      </c>
      <c r="H36" s="103">
        <v>0</v>
      </c>
      <c r="I36" s="102">
        <v>0</v>
      </c>
      <c r="J36" s="103">
        <v>0</v>
      </c>
      <c r="K36" s="102">
        <v>0</v>
      </c>
      <c r="L36" s="85"/>
    </row>
    <row r="37" spans="1:12" ht="17.25" customHeight="1" x14ac:dyDescent="0.15">
      <c r="A37" s="16" t="s">
        <v>44</v>
      </c>
      <c r="B37" s="17" t="s">
        <v>22</v>
      </c>
      <c r="C37" s="101">
        <v>0</v>
      </c>
      <c r="D37" s="101">
        <v>2</v>
      </c>
      <c r="E37" s="102">
        <v>2</v>
      </c>
      <c r="F37" s="103">
        <v>2</v>
      </c>
      <c r="G37" s="102">
        <v>2</v>
      </c>
      <c r="H37" s="103">
        <v>2</v>
      </c>
      <c r="I37" s="102">
        <v>2</v>
      </c>
      <c r="J37" s="103">
        <v>2</v>
      </c>
      <c r="K37" s="102">
        <v>2</v>
      </c>
      <c r="L37" s="85"/>
    </row>
    <row r="38" spans="1:12" ht="17.25" customHeight="1" x14ac:dyDescent="0.15">
      <c r="A38" s="16" t="s">
        <v>45</v>
      </c>
      <c r="B38" s="17" t="s">
        <v>22</v>
      </c>
      <c r="C38" s="101">
        <v>0</v>
      </c>
      <c r="D38" s="101">
        <v>1</v>
      </c>
      <c r="E38" s="102">
        <v>1</v>
      </c>
      <c r="F38" s="103">
        <v>1</v>
      </c>
      <c r="G38" s="102">
        <v>1</v>
      </c>
      <c r="H38" s="103">
        <v>1</v>
      </c>
      <c r="I38" s="102">
        <v>1</v>
      </c>
      <c r="J38" s="103">
        <v>1</v>
      </c>
      <c r="K38" s="102">
        <v>1</v>
      </c>
      <c r="L38" s="85"/>
    </row>
    <row r="39" spans="1:12" ht="45" customHeight="1" x14ac:dyDescent="0.15">
      <c r="A39" s="16" t="s">
        <v>30</v>
      </c>
      <c r="B39" s="17" t="s">
        <v>22</v>
      </c>
      <c r="C39" s="101">
        <v>5</v>
      </c>
      <c r="D39" s="101">
        <v>6</v>
      </c>
      <c r="E39" s="102">
        <v>6</v>
      </c>
      <c r="F39" s="103">
        <v>6</v>
      </c>
      <c r="G39" s="102">
        <v>6</v>
      </c>
      <c r="H39" s="103">
        <v>6</v>
      </c>
      <c r="I39" s="102">
        <v>6</v>
      </c>
      <c r="J39" s="103">
        <v>6</v>
      </c>
      <c r="K39" s="102">
        <v>6</v>
      </c>
      <c r="L39" s="85"/>
    </row>
    <row r="40" spans="1:12" ht="26.25" customHeight="1" x14ac:dyDescent="0.15">
      <c r="A40" s="16" t="s">
        <v>46</v>
      </c>
      <c r="B40" s="17" t="s">
        <v>22</v>
      </c>
      <c r="C40" s="101">
        <v>0</v>
      </c>
      <c r="D40" s="101">
        <v>2</v>
      </c>
      <c r="E40" s="102">
        <v>2</v>
      </c>
      <c r="F40" s="103">
        <v>2</v>
      </c>
      <c r="G40" s="102">
        <v>2</v>
      </c>
      <c r="H40" s="103">
        <v>2</v>
      </c>
      <c r="I40" s="102">
        <v>2</v>
      </c>
      <c r="J40" s="103">
        <v>2</v>
      </c>
      <c r="K40" s="102">
        <v>2</v>
      </c>
      <c r="L40" s="85"/>
    </row>
    <row r="41" spans="1:12" ht="18" customHeight="1" x14ac:dyDescent="0.15">
      <c r="A41" s="16" t="s">
        <v>32</v>
      </c>
      <c r="B41" s="17" t="s">
        <v>22</v>
      </c>
      <c r="C41" s="101">
        <v>0</v>
      </c>
      <c r="D41" s="101">
        <v>0</v>
      </c>
      <c r="E41" s="102">
        <v>0</v>
      </c>
      <c r="F41" s="103">
        <v>0</v>
      </c>
      <c r="G41" s="102">
        <v>0</v>
      </c>
      <c r="H41" s="103">
        <v>0</v>
      </c>
      <c r="I41" s="102">
        <v>0</v>
      </c>
      <c r="J41" s="103">
        <v>0</v>
      </c>
      <c r="K41" s="102">
        <v>0</v>
      </c>
      <c r="L41" s="85"/>
    </row>
    <row r="42" spans="1:12" ht="17.25" customHeight="1" x14ac:dyDescent="0.15">
      <c r="A42" s="16" t="s">
        <v>33</v>
      </c>
      <c r="B42" s="17" t="s">
        <v>22</v>
      </c>
      <c r="C42" s="101">
        <v>21</v>
      </c>
      <c r="D42" s="101">
        <v>29</v>
      </c>
      <c r="E42" s="102">
        <v>29</v>
      </c>
      <c r="F42" s="103">
        <v>29</v>
      </c>
      <c r="G42" s="102">
        <v>29</v>
      </c>
      <c r="H42" s="103">
        <v>29</v>
      </c>
      <c r="I42" s="102">
        <v>29</v>
      </c>
      <c r="J42" s="103">
        <v>29</v>
      </c>
      <c r="K42" s="102">
        <v>29</v>
      </c>
      <c r="L42" s="85"/>
    </row>
    <row r="43" spans="1:12" ht="23.25" customHeight="1" x14ac:dyDescent="0.15">
      <c r="A43" s="16" t="s">
        <v>34</v>
      </c>
      <c r="B43" s="17" t="s">
        <v>22</v>
      </c>
      <c r="C43" s="101">
        <v>199</v>
      </c>
      <c r="D43" s="101">
        <v>190</v>
      </c>
      <c r="E43" s="102">
        <v>190</v>
      </c>
      <c r="F43" s="103">
        <v>191</v>
      </c>
      <c r="G43" s="102">
        <v>192</v>
      </c>
      <c r="H43" s="103">
        <v>192</v>
      </c>
      <c r="I43" s="102">
        <v>193</v>
      </c>
      <c r="J43" s="103">
        <v>193</v>
      </c>
      <c r="K43" s="102">
        <v>194</v>
      </c>
      <c r="L43" s="85"/>
    </row>
    <row r="44" spans="1:12" ht="17.25" customHeight="1" x14ac:dyDescent="0.15">
      <c r="A44" s="16" t="s">
        <v>35</v>
      </c>
      <c r="B44" s="17" t="s">
        <v>22</v>
      </c>
      <c r="C44" s="101">
        <v>50</v>
      </c>
      <c r="D44" s="101">
        <v>50</v>
      </c>
      <c r="E44" s="102">
        <v>50</v>
      </c>
      <c r="F44" s="103">
        <v>50</v>
      </c>
      <c r="G44" s="102">
        <v>50</v>
      </c>
      <c r="H44" s="103">
        <v>50</v>
      </c>
      <c r="I44" s="102">
        <v>50</v>
      </c>
      <c r="J44" s="103">
        <v>50</v>
      </c>
      <c r="K44" s="102">
        <v>50</v>
      </c>
      <c r="L44" s="85"/>
    </row>
    <row r="45" spans="1:12" ht="23.25" customHeight="1" x14ac:dyDescent="0.15">
      <c r="A45" s="16" t="s">
        <v>36</v>
      </c>
      <c r="B45" s="17" t="s">
        <v>22</v>
      </c>
      <c r="C45" s="101">
        <v>13</v>
      </c>
      <c r="D45" s="101">
        <v>11</v>
      </c>
      <c r="E45" s="102">
        <v>11</v>
      </c>
      <c r="F45" s="103">
        <v>11</v>
      </c>
      <c r="G45" s="102">
        <v>11</v>
      </c>
      <c r="H45" s="103">
        <v>11</v>
      </c>
      <c r="I45" s="102">
        <v>11</v>
      </c>
      <c r="J45" s="103">
        <v>11</v>
      </c>
      <c r="K45" s="102">
        <v>11</v>
      </c>
      <c r="L45" s="85"/>
    </row>
    <row r="46" spans="1:12" ht="21.75" customHeight="1" x14ac:dyDescent="0.15">
      <c r="A46" s="16" t="s">
        <v>47</v>
      </c>
      <c r="B46" s="17" t="s">
        <v>22</v>
      </c>
      <c r="C46" s="101">
        <v>6</v>
      </c>
      <c r="D46" s="101">
        <v>7</v>
      </c>
      <c r="E46" s="102">
        <v>7</v>
      </c>
      <c r="F46" s="103">
        <v>7</v>
      </c>
      <c r="G46" s="102">
        <v>7</v>
      </c>
      <c r="H46" s="103">
        <v>7</v>
      </c>
      <c r="I46" s="102">
        <v>7</v>
      </c>
      <c r="J46" s="103">
        <v>7</v>
      </c>
      <c r="K46" s="102">
        <v>7</v>
      </c>
      <c r="L46" s="85"/>
    </row>
    <row r="47" spans="1:12" ht="21.75" customHeight="1" x14ac:dyDescent="0.15">
      <c r="A47" s="16" t="s">
        <v>38</v>
      </c>
      <c r="B47" s="17" t="s">
        <v>22</v>
      </c>
      <c r="C47" s="101">
        <v>3</v>
      </c>
      <c r="D47" s="101">
        <v>2</v>
      </c>
      <c r="E47" s="102">
        <v>2</v>
      </c>
      <c r="F47" s="103">
        <v>2</v>
      </c>
      <c r="G47" s="102">
        <v>2</v>
      </c>
      <c r="H47" s="103">
        <v>2</v>
      </c>
      <c r="I47" s="102">
        <v>2</v>
      </c>
      <c r="J47" s="103">
        <v>2</v>
      </c>
      <c r="K47" s="102">
        <v>2</v>
      </c>
      <c r="L47" s="85"/>
    </row>
    <row r="48" spans="1:12" ht="17.25" customHeight="1" x14ac:dyDescent="0.2">
      <c r="A48" s="16" t="s">
        <v>39</v>
      </c>
      <c r="B48" s="17" t="s">
        <v>22</v>
      </c>
      <c r="C48" s="101">
        <v>73</v>
      </c>
      <c r="D48" s="101">
        <v>87</v>
      </c>
      <c r="E48" s="102">
        <v>88</v>
      </c>
      <c r="F48" s="103">
        <v>88</v>
      </c>
      <c r="G48" s="102">
        <v>88</v>
      </c>
      <c r="H48" s="103">
        <v>88</v>
      </c>
      <c r="I48" s="102">
        <v>88</v>
      </c>
      <c r="J48" s="103">
        <v>88</v>
      </c>
      <c r="K48" s="102">
        <v>88</v>
      </c>
      <c r="L48" s="40"/>
    </row>
    <row r="49" spans="1:12" s="5" customFormat="1" ht="25.5" customHeight="1" x14ac:dyDescent="0.2">
      <c r="A49" s="19" t="s">
        <v>48</v>
      </c>
      <c r="B49" s="17" t="s">
        <v>22</v>
      </c>
      <c r="C49" s="101">
        <v>0</v>
      </c>
      <c r="D49" s="101">
        <v>0</v>
      </c>
      <c r="E49" s="102">
        <v>0</v>
      </c>
      <c r="F49" s="103">
        <v>0</v>
      </c>
      <c r="G49" s="102">
        <v>0</v>
      </c>
      <c r="H49" s="103">
        <v>0</v>
      </c>
      <c r="I49" s="102">
        <v>0</v>
      </c>
      <c r="J49" s="103">
        <v>0</v>
      </c>
      <c r="K49" s="102">
        <v>0</v>
      </c>
      <c r="L49" s="40"/>
    </row>
    <row r="50" spans="1:12" s="5" customFormat="1" ht="25.5" customHeight="1" x14ac:dyDescent="0.2">
      <c r="A50" s="19" t="s">
        <v>49</v>
      </c>
      <c r="B50" s="17" t="s">
        <v>22</v>
      </c>
      <c r="C50" s="101">
        <v>0</v>
      </c>
      <c r="D50" s="101">
        <v>0</v>
      </c>
      <c r="E50" s="102">
        <v>0</v>
      </c>
      <c r="F50" s="103">
        <v>0</v>
      </c>
      <c r="G50" s="102">
        <v>0</v>
      </c>
      <c r="H50" s="103">
        <v>0</v>
      </c>
      <c r="I50" s="102">
        <v>0</v>
      </c>
      <c r="J50" s="103">
        <v>0</v>
      </c>
      <c r="K50" s="102">
        <v>0</v>
      </c>
      <c r="L50" s="40"/>
    </row>
    <row r="51" spans="1:12" s="5" customFormat="1" ht="63" customHeight="1" x14ac:dyDescent="0.2">
      <c r="A51" s="36" t="s">
        <v>50</v>
      </c>
      <c r="B51" s="25" t="s">
        <v>22</v>
      </c>
      <c r="C51" s="88">
        <v>890</v>
      </c>
      <c r="D51" s="88">
        <v>940</v>
      </c>
      <c r="E51" s="89">
        <v>970</v>
      </c>
      <c r="F51" s="90">
        <v>975</v>
      </c>
      <c r="G51" s="89">
        <v>980</v>
      </c>
      <c r="H51" s="90">
        <v>980</v>
      </c>
      <c r="I51" s="89">
        <v>985</v>
      </c>
      <c r="J51" s="90">
        <v>985</v>
      </c>
      <c r="K51" s="89">
        <v>990</v>
      </c>
      <c r="L51" s="91" t="s">
        <v>51</v>
      </c>
    </row>
    <row r="52" spans="1:12" ht="24" customHeight="1" x14ac:dyDescent="0.2">
      <c r="A52" s="31" t="s">
        <v>52</v>
      </c>
      <c r="B52" s="32" t="s">
        <v>18</v>
      </c>
      <c r="C52" s="41">
        <f t="shared" ref="C52:K52" si="3">SUM(C53:C57)</f>
        <v>1822</v>
      </c>
      <c r="D52" s="41">
        <f t="shared" si="3"/>
        <v>1848</v>
      </c>
      <c r="E52" s="42">
        <f t="shared" si="3"/>
        <v>1738</v>
      </c>
      <c r="F52" s="46">
        <f t="shared" si="3"/>
        <v>1700</v>
      </c>
      <c r="G52" s="42">
        <f t="shared" si="3"/>
        <v>1731</v>
      </c>
      <c r="H52" s="46">
        <f t="shared" si="3"/>
        <v>1682</v>
      </c>
      <c r="I52" s="42">
        <f t="shared" si="3"/>
        <v>1707</v>
      </c>
      <c r="J52" s="46">
        <f t="shared" si="3"/>
        <v>1667</v>
      </c>
      <c r="K52" s="42">
        <f t="shared" si="3"/>
        <v>1703</v>
      </c>
      <c r="L52" s="50"/>
    </row>
    <row r="53" spans="1:12" ht="40.5" customHeight="1" x14ac:dyDescent="0.2">
      <c r="A53" s="19" t="s">
        <v>53</v>
      </c>
      <c r="B53" s="17" t="s">
        <v>18</v>
      </c>
      <c r="C53" s="101">
        <v>1033</v>
      </c>
      <c r="D53" s="101">
        <v>1135</v>
      </c>
      <c r="E53" s="102">
        <v>1034</v>
      </c>
      <c r="F53" s="103">
        <v>1005</v>
      </c>
      <c r="G53" s="102">
        <v>1025</v>
      </c>
      <c r="H53" s="103">
        <v>991</v>
      </c>
      <c r="I53" s="102">
        <v>1010</v>
      </c>
      <c r="J53" s="103">
        <v>980</v>
      </c>
      <c r="K53" s="102">
        <v>1000</v>
      </c>
      <c r="L53" s="40"/>
    </row>
    <row r="54" spans="1:12" ht="29.25" customHeight="1" x14ac:dyDescent="0.2">
      <c r="A54" s="20" t="s">
        <v>54</v>
      </c>
      <c r="B54" s="17" t="s">
        <v>18</v>
      </c>
      <c r="C54" s="101">
        <v>401</v>
      </c>
      <c r="D54" s="101">
        <v>413</v>
      </c>
      <c r="E54" s="102">
        <v>414</v>
      </c>
      <c r="F54" s="103">
        <v>415</v>
      </c>
      <c r="G54" s="102">
        <v>416</v>
      </c>
      <c r="H54" s="103">
        <v>416</v>
      </c>
      <c r="I54" s="102">
        <v>417</v>
      </c>
      <c r="J54" s="103">
        <v>417</v>
      </c>
      <c r="K54" s="102">
        <v>418</v>
      </c>
      <c r="L54" s="40"/>
    </row>
    <row r="55" spans="1:12" ht="24.75" customHeight="1" x14ac:dyDescent="0.2">
      <c r="A55" s="19" t="s">
        <v>55</v>
      </c>
      <c r="B55" s="17" t="s">
        <v>18</v>
      </c>
      <c r="C55" s="101">
        <v>388</v>
      </c>
      <c r="D55" s="101">
        <v>300</v>
      </c>
      <c r="E55" s="102">
        <v>290</v>
      </c>
      <c r="F55" s="103">
        <v>280</v>
      </c>
      <c r="G55" s="102">
        <v>290</v>
      </c>
      <c r="H55" s="103">
        <v>275</v>
      </c>
      <c r="I55" s="102">
        <v>280</v>
      </c>
      <c r="J55" s="103">
        <v>270</v>
      </c>
      <c r="K55" s="102">
        <v>285</v>
      </c>
      <c r="L55" s="40"/>
    </row>
    <row r="56" spans="1:12" ht="22.5" customHeight="1" x14ac:dyDescent="0.2">
      <c r="A56" s="19" t="s">
        <v>56</v>
      </c>
      <c r="B56" s="17" t="s">
        <v>18</v>
      </c>
      <c r="C56" s="101">
        <v>0</v>
      </c>
      <c r="D56" s="101">
        <v>0</v>
      </c>
      <c r="E56" s="102">
        <v>0</v>
      </c>
      <c r="F56" s="103">
        <v>0</v>
      </c>
      <c r="G56" s="102">
        <v>0</v>
      </c>
      <c r="H56" s="103">
        <v>0</v>
      </c>
      <c r="I56" s="102">
        <v>0</v>
      </c>
      <c r="J56" s="103">
        <v>0</v>
      </c>
      <c r="K56" s="102">
        <v>0</v>
      </c>
      <c r="L56" s="40"/>
    </row>
    <row r="57" spans="1:12" ht="21" customHeight="1" x14ac:dyDescent="0.2">
      <c r="A57" s="19" t="s">
        <v>57</v>
      </c>
      <c r="B57" s="17" t="s">
        <v>18</v>
      </c>
      <c r="C57" s="101">
        <v>0</v>
      </c>
      <c r="D57" s="101">
        <v>0</v>
      </c>
      <c r="E57" s="102">
        <v>0</v>
      </c>
      <c r="F57" s="103">
        <v>0</v>
      </c>
      <c r="G57" s="102">
        <v>0</v>
      </c>
      <c r="H57" s="103">
        <v>0</v>
      </c>
      <c r="I57" s="102">
        <v>0</v>
      </c>
      <c r="J57" s="103">
        <v>0</v>
      </c>
      <c r="K57" s="102">
        <v>0</v>
      </c>
      <c r="L57" s="40"/>
    </row>
    <row r="58" spans="1:12" ht="34.5" customHeight="1" x14ac:dyDescent="0.2">
      <c r="A58" s="16" t="s">
        <v>58</v>
      </c>
      <c r="B58" s="17" t="s">
        <v>59</v>
      </c>
      <c r="C58" s="21">
        <f t="shared" ref="C58:K58" si="4">IF((ISERROR(C52/C143)),0,(C52/C143)*100)</f>
        <v>17.387155262906766</v>
      </c>
      <c r="D58" s="21">
        <f t="shared" si="4"/>
        <v>17.772648586266591</v>
      </c>
      <c r="E58" s="43">
        <f t="shared" si="4"/>
        <v>16.844777411483022</v>
      </c>
      <c r="F58" s="47">
        <f t="shared" si="4"/>
        <v>16.632603131327951</v>
      </c>
      <c r="G58" s="43">
        <f t="shared" si="4"/>
        <v>16.844747498014474</v>
      </c>
      <c r="H58" s="47">
        <f t="shared" si="4"/>
        <v>16.575367846660583</v>
      </c>
      <c r="I58" s="43">
        <f t="shared" si="4"/>
        <v>16.709353608506262</v>
      </c>
      <c r="J58" s="47">
        <f t="shared" si="4"/>
        <v>16.546597492325706</v>
      </c>
      <c r="K58" s="43">
        <f t="shared" si="4"/>
        <v>16.773883372321087</v>
      </c>
      <c r="L58" s="40"/>
    </row>
    <row r="59" spans="1:12" ht="54" customHeight="1" x14ac:dyDescent="0.2">
      <c r="A59" s="16" t="s">
        <v>60</v>
      </c>
      <c r="B59" s="17" t="s">
        <v>18</v>
      </c>
      <c r="C59" s="107">
        <v>2191</v>
      </c>
      <c r="D59" s="108">
        <v>2211</v>
      </c>
      <c r="E59" s="109">
        <v>2220</v>
      </c>
      <c r="F59" s="110">
        <v>2222</v>
      </c>
      <c r="G59" s="109">
        <v>2223</v>
      </c>
      <c r="H59" s="110">
        <v>2224</v>
      </c>
      <c r="I59" s="109">
        <v>2225</v>
      </c>
      <c r="J59" s="110">
        <v>2228</v>
      </c>
      <c r="K59" s="109">
        <v>2230</v>
      </c>
      <c r="L59" s="40"/>
    </row>
    <row r="60" spans="1:12" ht="48.75" customHeight="1" x14ac:dyDescent="0.2">
      <c r="A60" s="16" t="s">
        <v>61</v>
      </c>
      <c r="B60" s="17" t="s">
        <v>18</v>
      </c>
      <c r="C60" s="107">
        <v>3152</v>
      </c>
      <c r="D60" s="108">
        <v>3169</v>
      </c>
      <c r="E60" s="109">
        <v>3180</v>
      </c>
      <c r="F60" s="110">
        <v>3184</v>
      </c>
      <c r="G60" s="109">
        <v>3187</v>
      </c>
      <c r="H60" s="110">
        <v>3207</v>
      </c>
      <c r="I60" s="109">
        <v>3210</v>
      </c>
      <c r="J60" s="110">
        <v>3233</v>
      </c>
      <c r="K60" s="109">
        <v>3237</v>
      </c>
      <c r="L60" s="40"/>
    </row>
    <row r="61" spans="1:12" ht="29.25" customHeight="1" x14ac:dyDescent="0.2">
      <c r="A61" s="16" t="s">
        <v>62</v>
      </c>
      <c r="B61" s="17" t="s">
        <v>18</v>
      </c>
      <c r="C61" s="107">
        <v>723</v>
      </c>
      <c r="D61" s="108">
        <v>707</v>
      </c>
      <c r="E61" s="109">
        <v>709</v>
      </c>
      <c r="F61" s="110">
        <v>711</v>
      </c>
      <c r="G61" s="109">
        <v>713</v>
      </c>
      <c r="H61" s="110">
        <v>713</v>
      </c>
      <c r="I61" s="109">
        <v>715</v>
      </c>
      <c r="J61" s="110">
        <v>715</v>
      </c>
      <c r="K61" s="109">
        <v>717</v>
      </c>
      <c r="L61" s="40"/>
    </row>
    <row r="62" spans="1:12" ht="23.25" customHeight="1" x14ac:dyDescent="0.2">
      <c r="A62" s="28" t="s">
        <v>63</v>
      </c>
      <c r="B62" s="29" t="s">
        <v>22</v>
      </c>
      <c r="C62" s="44">
        <f t="shared" ref="C62:K62" si="5">IF((ISERROR(C9/C141*10000)),0,(C9/C141*10000))</f>
        <v>234.92007418528658</v>
      </c>
      <c r="D62" s="44">
        <f t="shared" si="5"/>
        <v>243.51959817023948</v>
      </c>
      <c r="E62" s="45">
        <f t="shared" si="5"/>
        <v>248.63138686131387</v>
      </c>
      <c r="F62" s="48">
        <f t="shared" si="5"/>
        <v>254.15082088860032</v>
      </c>
      <c r="G62" s="45">
        <f t="shared" si="5"/>
        <v>254.56737457108412</v>
      </c>
      <c r="H62" s="48">
        <f t="shared" si="5"/>
        <v>259.40948967078577</v>
      </c>
      <c r="I62" s="45">
        <f t="shared" si="5"/>
        <v>259.73413783350617</v>
      </c>
      <c r="J62" s="48">
        <f t="shared" si="5"/>
        <v>264.74820143884892</v>
      </c>
      <c r="K62" s="45">
        <f t="shared" si="5"/>
        <v>264.91017964071858</v>
      </c>
      <c r="L62" s="51"/>
    </row>
    <row r="63" spans="1:12" ht="24.75" customHeight="1" x14ac:dyDescent="0.2">
      <c r="A63" s="31" t="s">
        <v>64</v>
      </c>
      <c r="B63" s="32" t="s">
        <v>65</v>
      </c>
      <c r="C63" s="52">
        <f t="shared" ref="C63:K63" si="6">C64+C82+C102+C103</f>
        <v>3398073.0999999996</v>
      </c>
      <c r="D63" s="52">
        <f t="shared" si="6"/>
        <v>4515365.8</v>
      </c>
      <c r="E63" s="53">
        <f t="shared" si="6"/>
        <v>5027584.1000000006</v>
      </c>
      <c r="F63" s="55">
        <f t="shared" si="6"/>
        <v>5379681.2999999998</v>
      </c>
      <c r="G63" s="53">
        <f t="shared" si="6"/>
        <v>5445133.5</v>
      </c>
      <c r="H63" s="55">
        <f t="shared" si="6"/>
        <v>5763035.0999999996</v>
      </c>
      <c r="I63" s="53">
        <f t="shared" si="6"/>
        <v>5851695.4000000004</v>
      </c>
      <c r="J63" s="55">
        <f t="shared" si="6"/>
        <v>6150741.5999999996</v>
      </c>
      <c r="K63" s="56">
        <f t="shared" si="6"/>
        <v>6267304.1000000006</v>
      </c>
      <c r="L63" s="50"/>
    </row>
    <row r="64" spans="1:12" s="5" customFormat="1" ht="42.75" customHeight="1" x14ac:dyDescent="0.2">
      <c r="A64" s="19" t="s">
        <v>66</v>
      </c>
      <c r="B64" s="17" t="s">
        <v>67</v>
      </c>
      <c r="C64" s="80">
        <f t="shared" si="1"/>
        <v>2462064.7999999998</v>
      </c>
      <c r="D64" s="80">
        <f t="shared" si="1"/>
        <v>3332348.3</v>
      </c>
      <c r="E64" s="81">
        <f t="shared" si="1"/>
        <v>3720705.1</v>
      </c>
      <c r="F64" s="82">
        <f t="shared" si="1"/>
        <v>3962028.6999999997</v>
      </c>
      <c r="G64" s="81">
        <f t="shared" si="1"/>
        <v>3993101.1999999997</v>
      </c>
      <c r="H64" s="82">
        <f t="shared" si="1"/>
        <v>4212233.3999999994</v>
      </c>
      <c r="I64" s="81">
        <f t="shared" si="1"/>
        <v>4260592.7</v>
      </c>
      <c r="J64" s="82">
        <f t="shared" si="1"/>
        <v>4466487.2</v>
      </c>
      <c r="K64" s="81">
        <f t="shared" si="1"/>
        <v>4531534.9000000004</v>
      </c>
      <c r="L64" s="40"/>
    </row>
    <row r="65" spans="1:12" ht="19.5" customHeight="1" x14ac:dyDescent="0.15">
      <c r="A65" s="16" t="s">
        <v>23</v>
      </c>
      <c r="B65" s="17"/>
      <c r="C65" s="21"/>
      <c r="D65" s="21"/>
      <c r="E65" s="43"/>
      <c r="F65" s="47"/>
      <c r="G65" s="43"/>
      <c r="H65" s="47"/>
      <c r="I65" s="43"/>
      <c r="J65" s="47"/>
      <c r="K65" s="57"/>
      <c r="L65" s="86"/>
    </row>
    <row r="66" spans="1:12" ht="21.75" customHeight="1" x14ac:dyDescent="0.2">
      <c r="A66" s="16" t="s">
        <v>24</v>
      </c>
      <c r="B66" s="17" t="s">
        <v>67</v>
      </c>
      <c r="C66" s="96">
        <v>225866</v>
      </c>
      <c r="D66" s="96">
        <v>267413</v>
      </c>
      <c r="E66" s="97">
        <v>266100</v>
      </c>
      <c r="F66" s="98">
        <v>272800</v>
      </c>
      <c r="G66" s="97">
        <v>281000</v>
      </c>
      <c r="H66" s="98">
        <v>281800</v>
      </c>
      <c r="I66" s="97">
        <v>295900</v>
      </c>
      <c r="J66" s="98">
        <v>296500</v>
      </c>
      <c r="K66" s="111">
        <v>304200</v>
      </c>
      <c r="L66" s="40"/>
    </row>
    <row r="67" spans="1:12" ht="19.5" customHeight="1" x14ac:dyDescent="0.15">
      <c r="A67" s="16" t="s">
        <v>25</v>
      </c>
      <c r="B67" s="17" t="s">
        <v>67</v>
      </c>
      <c r="C67" s="101">
        <v>77158</v>
      </c>
      <c r="D67" s="101">
        <v>84730.5</v>
      </c>
      <c r="E67" s="102">
        <v>91572.7</v>
      </c>
      <c r="F67" s="103">
        <v>104359.4</v>
      </c>
      <c r="G67" s="102">
        <v>106019.8</v>
      </c>
      <c r="H67" s="103">
        <v>110976.6</v>
      </c>
      <c r="I67" s="102">
        <v>113576</v>
      </c>
      <c r="J67" s="103">
        <v>117901.4</v>
      </c>
      <c r="K67" s="112">
        <v>121521.3</v>
      </c>
      <c r="L67" s="85"/>
    </row>
    <row r="68" spans="1:12" ht="21" customHeight="1" x14ac:dyDescent="0.2">
      <c r="A68" s="16" t="s">
        <v>26</v>
      </c>
      <c r="B68" s="17" t="s">
        <v>67</v>
      </c>
      <c r="C68" s="96">
        <v>13648</v>
      </c>
      <c r="D68" s="96">
        <v>13843</v>
      </c>
      <c r="E68" s="97">
        <v>14000</v>
      </c>
      <c r="F68" s="98">
        <v>14716.6</v>
      </c>
      <c r="G68" s="97">
        <v>14746.5</v>
      </c>
      <c r="H68" s="98">
        <v>15517.8</v>
      </c>
      <c r="I68" s="97">
        <v>15595.9</v>
      </c>
      <c r="J68" s="98">
        <v>16444</v>
      </c>
      <c r="K68" s="111">
        <v>16576</v>
      </c>
      <c r="L68" s="40"/>
    </row>
    <row r="69" spans="1:12" ht="18" customHeight="1" x14ac:dyDescent="0.2">
      <c r="A69" s="16" t="s">
        <v>43</v>
      </c>
      <c r="B69" s="17" t="s">
        <v>67</v>
      </c>
      <c r="C69" s="96">
        <v>0</v>
      </c>
      <c r="D69" s="96">
        <v>0</v>
      </c>
      <c r="E69" s="97">
        <v>0</v>
      </c>
      <c r="F69" s="98">
        <v>0</v>
      </c>
      <c r="G69" s="97">
        <v>0</v>
      </c>
      <c r="H69" s="98">
        <v>0</v>
      </c>
      <c r="I69" s="97">
        <v>0</v>
      </c>
      <c r="J69" s="98">
        <v>0</v>
      </c>
      <c r="K69" s="111">
        <v>0</v>
      </c>
      <c r="L69" s="40"/>
    </row>
    <row r="70" spans="1:12" ht="18" customHeight="1" x14ac:dyDescent="0.2">
      <c r="A70" s="16" t="s">
        <v>44</v>
      </c>
      <c r="B70" s="17" t="s">
        <v>67</v>
      </c>
      <c r="C70" s="96">
        <v>4280</v>
      </c>
      <c r="D70" s="96">
        <v>5248.5</v>
      </c>
      <c r="E70" s="97">
        <v>5870</v>
      </c>
      <c r="F70" s="98">
        <v>6237</v>
      </c>
      <c r="G70" s="97">
        <v>6292.8</v>
      </c>
      <c r="H70" s="98">
        <v>6602.4</v>
      </c>
      <c r="I70" s="97">
        <v>6733.9</v>
      </c>
      <c r="J70" s="98">
        <v>7017.1</v>
      </c>
      <c r="K70" s="111">
        <v>7227.2</v>
      </c>
      <c r="L70" s="40"/>
    </row>
    <row r="71" spans="1:12" ht="18" customHeight="1" x14ac:dyDescent="0.2">
      <c r="A71" s="16" t="s">
        <v>45</v>
      </c>
      <c r="B71" s="17" t="s">
        <v>67</v>
      </c>
      <c r="C71" s="96">
        <v>0</v>
      </c>
      <c r="D71" s="96">
        <v>0</v>
      </c>
      <c r="E71" s="97">
        <v>0</v>
      </c>
      <c r="F71" s="98">
        <v>0</v>
      </c>
      <c r="G71" s="97">
        <v>0</v>
      </c>
      <c r="H71" s="98">
        <v>0</v>
      </c>
      <c r="I71" s="97">
        <v>0</v>
      </c>
      <c r="J71" s="98">
        <v>0</v>
      </c>
      <c r="K71" s="111">
        <v>0</v>
      </c>
      <c r="L71" s="40"/>
    </row>
    <row r="72" spans="1:12" ht="46.5" customHeight="1" x14ac:dyDescent="0.2">
      <c r="A72" s="16" t="s">
        <v>30</v>
      </c>
      <c r="B72" s="17" t="s">
        <v>67</v>
      </c>
      <c r="C72" s="96">
        <v>59230</v>
      </c>
      <c r="D72" s="96">
        <v>65639</v>
      </c>
      <c r="E72" s="97">
        <v>71702.7</v>
      </c>
      <c r="F72" s="98">
        <v>83405.8</v>
      </c>
      <c r="G72" s="97">
        <v>84980.6</v>
      </c>
      <c r="H72" s="98">
        <v>88856.5</v>
      </c>
      <c r="I72" s="97">
        <v>91246.1</v>
      </c>
      <c r="J72" s="98">
        <v>94440.2</v>
      </c>
      <c r="K72" s="111">
        <v>97718.1</v>
      </c>
      <c r="L72" s="40"/>
    </row>
    <row r="73" spans="1:12" ht="23.25" customHeight="1" x14ac:dyDescent="0.2">
      <c r="A73" s="16" t="s">
        <v>46</v>
      </c>
      <c r="B73" s="17" t="s">
        <v>67</v>
      </c>
      <c r="C73" s="96">
        <v>0</v>
      </c>
      <c r="D73" s="96">
        <v>0</v>
      </c>
      <c r="E73" s="97">
        <v>0</v>
      </c>
      <c r="F73" s="98">
        <v>0</v>
      </c>
      <c r="G73" s="97">
        <v>0</v>
      </c>
      <c r="H73" s="98">
        <v>0</v>
      </c>
      <c r="I73" s="97">
        <v>0</v>
      </c>
      <c r="J73" s="98">
        <v>0</v>
      </c>
      <c r="K73" s="111">
        <v>0</v>
      </c>
      <c r="L73" s="40"/>
    </row>
    <row r="74" spans="1:12" ht="20.25" customHeight="1" x14ac:dyDescent="0.2">
      <c r="A74" s="16" t="s">
        <v>32</v>
      </c>
      <c r="B74" s="17" t="s">
        <v>67</v>
      </c>
      <c r="C74" s="96">
        <v>0</v>
      </c>
      <c r="D74" s="96">
        <v>0</v>
      </c>
      <c r="E74" s="97">
        <v>0</v>
      </c>
      <c r="F74" s="98">
        <v>0</v>
      </c>
      <c r="G74" s="97">
        <v>0</v>
      </c>
      <c r="H74" s="98">
        <v>0</v>
      </c>
      <c r="I74" s="97">
        <v>0</v>
      </c>
      <c r="J74" s="98">
        <v>0</v>
      </c>
      <c r="K74" s="111">
        <v>0</v>
      </c>
      <c r="L74" s="40"/>
    </row>
    <row r="75" spans="1:12" ht="18" customHeight="1" x14ac:dyDescent="0.2">
      <c r="A75" s="16" t="s">
        <v>33</v>
      </c>
      <c r="B75" s="17" t="s">
        <v>67</v>
      </c>
      <c r="C75" s="96">
        <v>29433</v>
      </c>
      <c r="D75" s="96">
        <v>47960</v>
      </c>
      <c r="E75" s="97">
        <v>51606.2</v>
      </c>
      <c r="F75" s="98">
        <v>55156.5</v>
      </c>
      <c r="G75" s="97">
        <v>55378.6</v>
      </c>
      <c r="H75" s="98">
        <v>59177.1</v>
      </c>
      <c r="I75" s="97">
        <v>59716.2</v>
      </c>
      <c r="J75" s="98">
        <v>62398.7</v>
      </c>
      <c r="K75" s="111">
        <v>63531</v>
      </c>
      <c r="L75" s="40"/>
    </row>
    <row r="76" spans="1:12" ht="21.75" customHeight="1" x14ac:dyDescent="0.2">
      <c r="A76" s="16" t="s">
        <v>34</v>
      </c>
      <c r="B76" s="17" t="s">
        <v>67</v>
      </c>
      <c r="C76" s="96">
        <v>628018.4</v>
      </c>
      <c r="D76" s="96">
        <v>708002</v>
      </c>
      <c r="E76" s="97">
        <v>776812.7</v>
      </c>
      <c r="F76" s="98">
        <v>845599.5</v>
      </c>
      <c r="G76" s="97">
        <v>852241.2</v>
      </c>
      <c r="H76" s="98">
        <v>908224.6</v>
      </c>
      <c r="I76" s="97">
        <v>919957.8</v>
      </c>
      <c r="J76" s="98">
        <v>970771.3</v>
      </c>
      <c r="K76" s="111">
        <v>989235.19999999995</v>
      </c>
      <c r="L76" s="40"/>
    </row>
    <row r="77" spans="1:12" ht="18" customHeight="1" x14ac:dyDescent="0.2">
      <c r="A77" s="16" t="s">
        <v>35</v>
      </c>
      <c r="B77" s="17" t="s">
        <v>67</v>
      </c>
      <c r="C77" s="96">
        <v>90093</v>
      </c>
      <c r="D77" s="96">
        <v>310573</v>
      </c>
      <c r="E77" s="97">
        <v>348921.3</v>
      </c>
      <c r="F77" s="98">
        <v>380812.7</v>
      </c>
      <c r="G77" s="97">
        <v>381606.5</v>
      </c>
      <c r="H77" s="98">
        <v>404236.5</v>
      </c>
      <c r="I77" s="97">
        <v>406322.4</v>
      </c>
      <c r="J77" s="98">
        <v>423289</v>
      </c>
      <c r="K77" s="111">
        <v>427621.8</v>
      </c>
      <c r="L77" s="40"/>
    </row>
    <row r="78" spans="1:12" ht="20.25" customHeight="1" x14ac:dyDescent="0.2">
      <c r="A78" s="16" t="s">
        <v>36</v>
      </c>
      <c r="B78" s="17" t="s">
        <v>67</v>
      </c>
      <c r="C78" s="96">
        <v>41512.699999999997</v>
      </c>
      <c r="D78" s="96">
        <v>47945</v>
      </c>
      <c r="E78" s="97">
        <v>57934.7</v>
      </c>
      <c r="F78" s="98">
        <v>64590.2</v>
      </c>
      <c r="G78" s="97">
        <v>64779.7</v>
      </c>
      <c r="H78" s="98">
        <v>70654.7</v>
      </c>
      <c r="I78" s="97">
        <v>71005.600000000006</v>
      </c>
      <c r="J78" s="98">
        <v>76538.8</v>
      </c>
      <c r="K78" s="111">
        <v>77079.3</v>
      </c>
      <c r="L78" s="40"/>
    </row>
    <row r="79" spans="1:12" ht="21" customHeight="1" x14ac:dyDescent="0.2">
      <c r="A79" s="16" t="s">
        <v>47</v>
      </c>
      <c r="B79" s="17" t="s">
        <v>67</v>
      </c>
      <c r="C79" s="96">
        <v>0</v>
      </c>
      <c r="D79" s="96">
        <v>0</v>
      </c>
      <c r="E79" s="97">
        <v>0</v>
      </c>
      <c r="F79" s="98">
        <v>0</v>
      </c>
      <c r="G79" s="97">
        <v>0</v>
      </c>
      <c r="H79" s="98">
        <v>0</v>
      </c>
      <c r="I79" s="97">
        <v>0</v>
      </c>
      <c r="J79" s="98">
        <v>0</v>
      </c>
      <c r="K79" s="111">
        <v>0</v>
      </c>
      <c r="L79" s="40"/>
    </row>
    <row r="80" spans="1:12" ht="21" customHeight="1" x14ac:dyDescent="0.2">
      <c r="A80" s="16" t="s">
        <v>38</v>
      </c>
      <c r="B80" s="17" t="s">
        <v>67</v>
      </c>
      <c r="C80" s="96">
        <v>0</v>
      </c>
      <c r="D80" s="96">
        <v>0</v>
      </c>
      <c r="E80" s="97">
        <v>0</v>
      </c>
      <c r="F80" s="98">
        <v>0</v>
      </c>
      <c r="G80" s="97">
        <v>0</v>
      </c>
      <c r="H80" s="98">
        <v>0</v>
      </c>
      <c r="I80" s="97">
        <v>0</v>
      </c>
      <c r="J80" s="98">
        <v>0</v>
      </c>
      <c r="K80" s="111">
        <v>0</v>
      </c>
      <c r="L80" s="40"/>
    </row>
    <row r="81" spans="1:12" ht="18" customHeight="1" x14ac:dyDescent="0.2">
      <c r="A81" s="16" t="s">
        <v>39</v>
      </c>
      <c r="B81" s="17" t="s">
        <v>67</v>
      </c>
      <c r="C81" s="96">
        <v>1369983.7</v>
      </c>
      <c r="D81" s="96">
        <v>1865724.8</v>
      </c>
      <c r="E81" s="97">
        <v>2127757.5</v>
      </c>
      <c r="F81" s="98">
        <v>2238710.4</v>
      </c>
      <c r="G81" s="97">
        <v>2252075.4</v>
      </c>
      <c r="H81" s="98">
        <v>2377163.9</v>
      </c>
      <c r="I81" s="97">
        <v>2394114.7000000002</v>
      </c>
      <c r="J81" s="98">
        <v>2519088</v>
      </c>
      <c r="K81" s="111">
        <v>2548346.2999999998</v>
      </c>
      <c r="L81" s="40"/>
    </row>
    <row r="82" spans="1:12" s="5" customFormat="1" ht="22.5" customHeight="1" x14ac:dyDescent="0.2">
      <c r="A82" s="19" t="s">
        <v>68</v>
      </c>
      <c r="B82" s="17" t="s">
        <v>67</v>
      </c>
      <c r="C82" s="80">
        <f t="shared" si="2"/>
        <v>936008.3</v>
      </c>
      <c r="D82" s="80">
        <f t="shared" si="2"/>
        <v>1183017.5</v>
      </c>
      <c r="E82" s="81">
        <f t="shared" si="2"/>
        <v>1306879.0000000002</v>
      </c>
      <c r="F82" s="82">
        <f t="shared" si="2"/>
        <v>1417652.6</v>
      </c>
      <c r="G82" s="81">
        <f t="shared" si="2"/>
        <v>1452032.2999999998</v>
      </c>
      <c r="H82" s="82">
        <f t="shared" si="2"/>
        <v>1550801.6999999997</v>
      </c>
      <c r="I82" s="81">
        <f t="shared" si="2"/>
        <v>1591102.7000000002</v>
      </c>
      <c r="J82" s="82">
        <f t="shared" si="2"/>
        <v>1684254.4</v>
      </c>
      <c r="K82" s="81">
        <f t="shared" si="2"/>
        <v>1735769.2</v>
      </c>
      <c r="L82" s="40"/>
    </row>
    <row r="83" spans="1:12" s="5" customFormat="1" ht="16.5" customHeight="1" x14ac:dyDescent="0.2">
      <c r="A83" s="16" t="s">
        <v>41</v>
      </c>
      <c r="B83" s="17"/>
      <c r="C83" s="21"/>
      <c r="D83" s="21"/>
      <c r="E83" s="43"/>
      <c r="F83" s="47"/>
      <c r="G83" s="43"/>
      <c r="H83" s="47"/>
      <c r="I83" s="43"/>
      <c r="J83" s="47"/>
      <c r="K83" s="57"/>
      <c r="L83" s="40"/>
    </row>
    <row r="84" spans="1:12" s="5" customFormat="1" ht="29.25" customHeight="1" x14ac:dyDescent="0.2">
      <c r="A84" s="19" t="s">
        <v>69</v>
      </c>
      <c r="B84" s="17" t="s">
        <v>67</v>
      </c>
      <c r="C84" s="96">
        <v>17779.599999999999</v>
      </c>
      <c r="D84" s="96">
        <v>18472.3</v>
      </c>
      <c r="E84" s="97">
        <v>22902.3</v>
      </c>
      <c r="F84" s="98">
        <v>22902.3</v>
      </c>
      <c r="G84" s="97">
        <v>23185</v>
      </c>
      <c r="H84" s="98">
        <v>23467.8</v>
      </c>
      <c r="I84" s="97">
        <v>24033.200000000001</v>
      </c>
      <c r="J84" s="98">
        <v>24316</v>
      </c>
      <c r="K84" s="111">
        <v>24598.7</v>
      </c>
      <c r="L84" s="40"/>
    </row>
    <row r="85" spans="1:12" ht="24.75" customHeight="1" x14ac:dyDescent="0.2">
      <c r="A85" s="16" t="s">
        <v>70</v>
      </c>
      <c r="B85" s="17"/>
      <c r="C85" s="21"/>
      <c r="D85" s="21"/>
      <c r="E85" s="43"/>
      <c r="F85" s="47"/>
      <c r="G85" s="43"/>
      <c r="H85" s="47"/>
      <c r="I85" s="43"/>
      <c r="J85" s="47"/>
      <c r="K85" s="57"/>
      <c r="L85" s="40"/>
    </row>
    <row r="86" spans="1:12" ht="23.25" customHeight="1" x14ac:dyDescent="0.2">
      <c r="A86" s="16" t="s">
        <v>24</v>
      </c>
      <c r="B86" s="17" t="s">
        <v>67</v>
      </c>
      <c r="C86" s="96">
        <v>241519</v>
      </c>
      <c r="D86" s="96">
        <v>302278</v>
      </c>
      <c r="E86" s="97">
        <v>326460.2</v>
      </c>
      <c r="F86" s="98">
        <v>352577.1</v>
      </c>
      <c r="G86" s="97">
        <v>380783.2</v>
      </c>
      <c r="H86" s="98">
        <v>411245.9</v>
      </c>
      <c r="I86" s="97">
        <v>440033.1</v>
      </c>
      <c r="J86" s="98">
        <v>470835.4</v>
      </c>
      <c r="K86" s="111">
        <v>503793.9</v>
      </c>
      <c r="L86" s="40"/>
    </row>
    <row r="87" spans="1:12" ht="19.5" customHeight="1" x14ac:dyDescent="0.15">
      <c r="A87" s="16" t="s">
        <v>25</v>
      </c>
      <c r="B87" s="17" t="s">
        <v>67</v>
      </c>
      <c r="C87" s="101">
        <v>121849</v>
      </c>
      <c r="D87" s="101">
        <v>178108.4</v>
      </c>
      <c r="E87" s="102">
        <v>198133.4</v>
      </c>
      <c r="F87" s="103">
        <v>209606.5</v>
      </c>
      <c r="G87" s="102">
        <v>210264.9</v>
      </c>
      <c r="H87" s="103">
        <v>221168.3</v>
      </c>
      <c r="I87" s="102">
        <v>222603.7</v>
      </c>
      <c r="J87" s="103">
        <v>234415.8</v>
      </c>
      <c r="K87" s="112">
        <v>236714.4</v>
      </c>
      <c r="L87" s="85"/>
    </row>
    <row r="88" spans="1:12" ht="20.25" customHeight="1" x14ac:dyDescent="0.2">
      <c r="A88" s="16" t="s">
        <v>26</v>
      </c>
      <c r="B88" s="17" t="s">
        <v>67</v>
      </c>
      <c r="C88" s="96">
        <v>112053</v>
      </c>
      <c r="D88" s="96">
        <v>167463.6</v>
      </c>
      <c r="E88" s="97">
        <v>186252.2</v>
      </c>
      <c r="F88" s="98">
        <v>195786.1</v>
      </c>
      <c r="G88" s="97">
        <v>196183.5</v>
      </c>
      <c r="H88" s="98">
        <v>206444.7</v>
      </c>
      <c r="I88" s="97">
        <v>207484.1</v>
      </c>
      <c r="J88" s="98">
        <v>218766.9</v>
      </c>
      <c r="K88" s="111">
        <v>220522.4</v>
      </c>
      <c r="L88" s="40"/>
    </row>
    <row r="89" spans="1:12" ht="17.25" customHeight="1" x14ac:dyDescent="0.2">
      <c r="A89" s="16" t="s">
        <v>27</v>
      </c>
      <c r="B89" s="17" t="s">
        <v>67</v>
      </c>
      <c r="C89" s="96">
        <v>0</v>
      </c>
      <c r="D89" s="96">
        <v>0</v>
      </c>
      <c r="E89" s="97">
        <v>0</v>
      </c>
      <c r="F89" s="98">
        <v>0</v>
      </c>
      <c r="G89" s="97">
        <v>0</v>
      </c>
      <c r="H89" s="98">
        <v>0</v>
      </c>
      <c r="I89" s="97">
        <v>0</v>
      </c>
      <c r="J89" s="98">
        <v>0</v>
      </c>
      <c r="K89" s="111">
        <v>0</v>
      </c>
      <c r="L89" s="40"/>
    </row>
    <row r="90" spans="1:12" ht="17.25" customHeight="1" x14ac:dyDescent="0.2">
      <c r="A90" s="16" t="s">
        <v>28</v>
      </c>
      <c r="B90" s="17" t="s">
        <v>67</v>
      </c>
      <c r="C90" s="96">
        <v>0</v>
      </c>
      <c r="D90" s="96">
        <v>0</v>
      </c>
      <c r="E90" s="97">
        <v>0</v>
      </c>
      <c r="F90" s="98">
        <v>0</v>
      </c>
      <c r="G90" s="97">
        <v>0</v>
      </c>
      <c r="H90" s="98">
        <v>0</v>
      </c>
      <c r="I90" s="97">
        <v>0</v>
      </c>
      <c r="J90" s="98">
        <v>0</v>
      </c>
      <c r="K90" s="111">
        <v>0</v>
      </c>
      <c r="L90" s="40"/>
    </row>
    <row r="91" spans="1:12" ht="17.25" customHeight="1" x14ac:dyDescent="0.2">
      <c r="A91" s="16" t="s">
        <v>29</v>
      </c>
      <c r="B91" s="17" t="s">
        <v>67</v>
      </c>
      <c r="C91" s="96">
        <v>0</v>
      </c>
      <c r="D91" s="96">
        <v>0</v>
      </c>
      <c r="E91" s="97">
        <v>0</v>
      </c>
      <c r="F91" s="98">
        <v>0</v>
      </c>
      <c r="G91" s="97">
        <v>0</v>
      </c>
      <c r="H91" s="98">
        <v>0</v>
      </c>
      <c r="I91" s="97">
        <v>0</v>
      </c>
      <c r="J91" s="98">
        <v>0</v>
      </c>
      <c r="K91" s="111">
        <v>0</v>
      </c>
      <c r="L91" s="40"/>
    </row>
    <row r="92" spans="1:12" ht="44.25" customHeight="1" x14ac:dyDescent="0.2">
      <c r="A92" s="16" t="s">
        <v>30</v>
      </c>
      <c r="B92" s="17" t="s">
        <v>67</v>
      </c>
      <c r="C92" s="96">
        <v>9796</v>
      </c>
      <c r="D92" s="96">
        <v>10644.8</v>
      </c>
      <c r="E92" s="97">
        <v>11881.2</v>
      </c>
      <c r="F92" s="98">
        <v>13820.4</v>
      </c>
      <c r="G92" s="97">
        <v>14081.4</v>
      </c>
      <c r="H92" s="98">
        <v>14723.6</v>
      </c>
      <c r="I92" s="97">
        <v>15119.6</v>
      </c>
      <c r="J92" s="98">
        <v>15648.8</v>
      </c>
      <c r="K92" s="111">
        <v>16192</v>
      </c>
      <c r="L92" s="40"/>
    </row>
    <row r="93" spans="1:12" ht="26.25" customHeight="1" x14ac:dyDescent="0.2">
      <c r="A93" s="16" t="s">
        <v>46</v>
      </c>
      <c r="B93" s="17" t="s">
        <v>67</v>
      </c>
      <c r="C93" s="96">
        <v>0</v>
      </c>
      <c r="D93" s="96">
        <v>0</v>
      </c>
      <c r="E93" s="97">
        <v>0</v>
      </c>
      <c r="F93" s="98">
        <v>0</v>
      </c>
      <c r="G93" s="97">
        <v>0</v>
      </c>
      <c r="H93" s="98">
        <v>0</v>
      </c>
      <c r="I93" s="97">
        <v>0</v>
      </c>
      <c r="J93" s="98">
        <v>0</v>
      </c>
      <c r="K93" s="111">
        <v>0</v>
      </c>
      <c r="L93" s="40"/>
    </row>
    <row r="94" spans="1:12" ht="24" customHeight="1" x14ac:dyDescent="0.2">
      <c r="A94" s="16" t="s">
        <v>32</v>
      </c>
      <c r="B94" s="17" t="s">
        <v>67</v>
      </c>
      <c r="C94" s="96">
        <v>0</v>
      </c>
      <c r="D94" s="96">
        <v>0</v>
      </c>
      <c r="E94" s="97">
        <v>0</v>
      </c>
      <c r="F94" s="98">
        <v>0</v>
      </c>
      <c r="G94" s="97">
        <v>0</v>
      </c>
      <c r="H94" s="98">
        <v>0</v>
      </c>
      <c r="I94" s="97">
        <v>0</v>
      </c>
      <c r="J94" s="98">
        <v>0</v>
      </c>
      <c r="K94" s="111">
        <v>0</v>
      </c>
      <c r="L94" s="40"/>
    </row>
    <row r="95" spans="1:12" ht="17.25" customHeight="1" x14ac:dyDescent="0.2">
      <c r="A95" s="16" t="s">
        <v>33</v>
      </c>
      <c r="B95" s="17" t="s">
        <v>67</v>
      </c>
      <c r="C95" s="96">
        <v>10632</v>
      </c>
      <c r="D95" s="96">
        <v>12542</v>
      </c>
      <c r="E95" s="97">
        <v>14090.6</v>
      </c>
      <c r="F95" s="98">
        <v>15378.5</v>
      </c>
      <c r="G95" s="97">
        <v>15410.6</v>
      </c>
      <c r="H95" s="98">
        <v>16324.5</v>
      </c>
      <c r="I95" s="97">
        <v>16408.7</v>
      </c>
      <c r="J95" s="98">
        <v>17093.900000000001</v>
      </c>
      <c r="K95" s="111">
        <v>17268.8</v>
      </c>
      <c r="L95" s="40"/>
    </row>
    <row r="96" spans="1:12" ht="24" customHeight="1" x14ac:dyDescent="0.2">
      <c r="A96" s="16" t="s">
        <v>34</v>
      </c>
      <c r="B96" s="17" t="s">
        <v>67</v>
      </c>
      <c r="C96" s="96">
        <v>418679</v>
      </c>
      <c r="D96" s="96">
        <v>527535.69999999995</v>
      </c>
      <c r="E96" s="97">
        <v>578806.9</v>
      </c>
      <c r="F96" s="98">
        <v>630060.19999999995</v>
      </c>
      <c r="G96" s="97">
        <v>635009</v>
      </c>
      <c r="H96" s="98">
        <v>676722.5</v>
      </c>
      <c r="I96" s="97">
        <v>685465</v>
      </c>
      <c r="J96" s="98">
        <v>723326.4</v>
      </c>
      <c r="K96" s="111">
        <v>737083.9</v>
      </c>
      <c r="L96" s="40"/>
    </row>
    <row r="97" spans="1:12" ht="17.25" customHeight="1" x14ac:dyDescent="0.2">
      <c r="A97" s="16" t="s">
        <v>35</v>
      </c>
      <c r="B97" s="17" t="s">
        <v>67</v>
      </c>
      <c r="C97" s="96">
        <v>32613.599999999999</v>
      </c>
      <c r="D97" s="96">
        <v>34500.6</v>
      </c>
      <c r="E97" s="97">
        <v>38760.6</v>
      </c>
      <c r="F97" s="98">
        <v>42303.3</v>
      </c>
      <c r="G97" s="97">
        <v>42391.5</v>
      </c>
      <c r="H97" s="98">
        <v>44905.4</v>
      </c>
      <c r="I97" s="97">
        <v>45137.1</v>
      </c>
      <c r="J97" s="98">
        <v>47021.9</v>
      </c>
      <c r="K97" s="111">
        <v>47503.199999999997</v>
      </c>
      <c r="L97" s="40"/>
    </row>
    <row r="98" spans="1:12" ht="23.25" customHeight="1" x14ac:dyDescent="0.2">
      <c r="A98" s="16" t="s">
        <v>36</v>
      </c>
      <c r="B98" s="17" t="s">
        <v>67</v>
      </c>
      <c r="C98" s="96">
        <v>55583.3</v>
      </c>
      <c r="D98" s="96">
        <v>61259.5</v>
      </c>
      <c r="E98" s="97">
        <v>74023.3</v>
      </c>
      <c r="F98" s="98">
        <v>82527.100000000006</v>
      </c>
      <c r="G98" s="97">
        <v>82769.2</v>
      </c>
      <c r="H98" s="98">
        <v>90275.7</v>
      </c>
      <c r="I98" s="97">
        <v>90724.1</v>
      </c>
      <c r="J98" s="98">
        <v>97794</v>
      </c>
      <c r="K98" s="111">
        <v>98484.5</v>
      </c>
      <c r="L98" s="40"/>
    </row>
    <row r="99" spans="1:12" ht="27.75" customHeight="1" x14ac:dyDescent="0.2">
      <c r="A99" s="16" t="s">
        <v>47</v>
      </c>
      <c r="B99" s="17" t="s">
        <v>67</v>
      </c>
      <c r="C99" s="96">
        <v>3520</v>
      </c>
      <c r="D99" s="96">
        <v>3750</v>
      </c>
      <c r="E99" s="97">
        <v>4213</v>
      </c>
      <c r="F99" s="98">
        <v>4598.1000000000004</v>
      </c>
      <c r="G99" s="97">
        <v>4607.7</v>
      </c>
      <c r="H99" s="98">
        <v>4880.8999999999996</v>
      </c>
      <c r="I99" s="97">
        <v>4906.1000000000004</v>
      </c>
      <c r="J99" s="98">
        <v>5111</v>
      </c>
      <c r="K99" s="111">
        <v>5163.3</v>
      </c>
      <c r="L99" s="40"/>
    </row>
    <row r="100" spans="1:12" ht="24" customHeight="1" x14ac:dyDescent="0.2">
      <c r="A100" s="16" t="s">
        <v>38</v>
      </c>
      <c r="B100" s="17" t="s">
        <v>67</v>
      </c>
      <c r="C100" s="96">
        <v>1080</v>
      </c>
      <c r="D100" s="96">
        <v>1150</v>
      </c>
      <c r="E100" s="97">
        <v>1292</v>
      </c>
      <c r="F100" s="98">
        <v>1410.1</v>
      </c>
      <c r="G100" s="97">
        <v>1413</v>
      </c>
      <c r="H100" s="98">
        <v>1496.8</v>
      </c>
      <c r="I100" s="97">
        <v>1504.5</v>
      </c>
      <c r="J100" s="98">
        <v>1567.4</v>
      </c>
      <c r="K100" s="111">
        <v>1583.4</v>
      </c>
      <c r="L100" s="40"/>
    </row>
    <row r="101" spans="1:12" ht="17.25" customHeight="1" x14ac:dyDescent="0.2">
      <c r="A101" s="16" t="s">
        <v>39</v>
      </c>
      <c r="B101" s="17" t="s">
        <v>67</v>
      </c>
      <c r="C101" s="96">
        <v>50532.4</v>
      </c>
      <c r="D101" s="96">
        <v>61893.3</v>
      </c>
      <c r="E101" s="97">
        <v>71099</v>
      </c>
      <c r="F101" s="98">
        <v>79191.7</v>
      </c>
      <c r="G101" s="97">
        <v>79383.199999999997</v>
      </c>
      <c r="H101" s="98">
        <v>83781.7</v>
      </c>
      <c r="I101" s="97">
        <v>84320.4</v>
      </c>
      <c r="J101" s="98">
        <v>87088.6</v>
      </c>
      <c r="K101" s="111">
        <v>88173.8</v>
      </c>
      <c r="L101" s="40"/>
    </row>
    <row r="102" spans="1:12" s="5" customFormat="1" ht="22.5" customHeight="1" x14ac:dyDescent="0.2">
      <c r="A102" s="19" t="s">
        <v>71</v>
      </c>
      <c r="B102" s="17" t="s">
        <v>67</v>
      </c>
      <c r="C102" s="96">
        <v>0</v>
      </c>
      <c r="D102" s="96">
        <v>0</v>
      </c>
      <c r="E102" s="97">
        <v>0</v>
      </c>
      <c r="F102" s="98">
        <v>0</v>
      </c>
      <c r="G102" s="97">
        <v>0</v>
      </c>
      <c r="H102" s="98">
        <v>0</v>
      </c>
      <c r="I102" s="97">
        <v>0</v>
      </c>
      <c r="J102" s="98">
        <v>0</v>
      </c>
      <c r="K102" s="111">
        <v>0</v>
      </c>
      <c r="L102" s="40"/>
    </row>
    <row r="103" spans="1:12" s="5" customFormat="1" ht="22.5" customHeight="1" x14ac:dyDescent="0.2">
      <c r="A103" s="19" t="s">
        <v>72</v>
      </c>
      <c r="B103" s="17" t="s">
        <v>67</v>
      </c>
      <c r="C103" s="96">
        <v>0</v>
      </c>
      <c r="D103" s="96">
        <v>0</v>
      </c>
      <c r="E103" s="97">
        <v>0</v>
      </c>
      <c r="F103" s="98">
        <v>0</v>
      </c>
      <c r="G103" s="97">
        <v>0</v>
      </c>
      <c r="H103" s="98">
        <v>0</v>
      </c>
      <c r="I103" s="97">
        <v>0</v>
      </c>
      <c r="J103" s="98">
        <v>0</v>
      </c>
      <c r="K103" s="111">
        <v>0</v>
      </c>
      <c r="L103" s="40"/>
    </row>
    <row r="104" spans="1:12" s="5" customFormat="1" ht="19.5" customHeight="1" x14ac:dyDescent="0.2">
      <c r="A104" s="54" t="s">
        <v>73</v>
      </c>
      <c r="B104" s="29" t="s">
        <v>67</v>
      </c>
      <c r="C104" s="104">
        <v>205504.6</v>
      </c>
      <c r="D104" s="104">
        <v>217049.8</v>
      </c>
      <c r="E104" s="105">
        <v>274261.7</v>
      </c>
      <c r="F104" s="106">
        <v>275675.40000000002</v>
      </c>
      <c r="G104" s="105">
        <v>277089.09999999998</v>
      </c>
      <c r="H104" s="106">
        <v>277089.09999999998</v>
      </c>
      <c r="I104" s="105">
        <v>278502.8</v>
      </c>
      <c r="J104" s="106">
        <v>278502.8</v>
      </c>
      <c r="K104" s="113">
        <v>279916.56</v>
      </c>
      <c r="L104" s="51"/>
    </row>
    <row r="105" spans="1:12" ht="28.5" customHeight="1" x14ac:dyDescent="0.2">
      <c r="A105" s="31" t="s">
        <v>74</v>
      </c>
      <c r="B105" s="32" t="s">
        <v>65</v>
      </c>
      <c r="C105" s="52">
        <f t="shared" ref="C105:K105" si="7">C106+C107+C110+C111</f>
        <v>2351375.6999999997</v>
      </c>
      <c r="D105" s="52">
        <f t="shared" si="7"/>
        <v>2820584.0999999996</v>
      </c>
      <c r="E105" s="53">
        <f t="shared" si="7"/>
        <v>3101628.0999999996</v>
      </c>
      <c r="F105" s="55">
        <f t="shared" si="7"/>
        <v>3299955.3</v>
      </c>
      <c r="G105" s="53">
        <f t="shared" si="7"/>
        <v>3350852.6</v>
      </c>
      <c r="H105" s="55">
        <f t="shared" si="7"/>
        <v>3533953.2</v>
      </c>
      <c r="I105" s="53">
        <f t="shared" si="7"/>
        <v>3599829.5</v>
      </c>
      <c r="J105" s="55">
        <f t="shared" si="7"/>
        <v>3774956.5999999996</v>
      </c>
      <c r="K105" s="53">
        <f t="shared" si="7"/>
        <v>3852369.1</v>
      </c>
      <c r="L105" s="50"/>
    </row>
    <row r="106" spans="1:12" ht="42.75" customHeight="1" x14ac:dyDescent="0.2">
      <c r="A106" s="19" t="s">
        <v>75</v>
      </c>
      <c r="B106" s="17" t="s">
        <v>67</v>
      </c>
      <c r="C106" s="96">
        <v>1834046.4</v>
      </c>
      <c r="D106" s="96">
        <v>2165102.2999999998</v>
      </c>
      <c r="E106" s="97">
        <v>2373555.9</v>
      </c>
      <c r="F106" s="98">
        <v>2512362.7999999998</v>
      </c>
      <c r="G106" s="97">
        <v>2533829.2000000002</v>
      </c>
      <c r="H106" s="98">
        <v>2659874</v>
      </c>
      <c r="I106" s="97">
        <v>2694191.8</v>
      </c>
      <c r="J106" s="98">
        <v>2814028.8</v>
      </c>
      <c r="K106" s="97">
        <v>2853683.7</v>
      </c>
      <c r="L106" s="40"/>
    </row>
    <row r="107" spans="1:12" ht="24" customHeight="1" x14ac:dyDescent="0.2">
      <c r="A107" s="19" t="s">
        <v>76</v>
      </c>
      <c r="B107" s="17" t="s">
        <v>67</v>
      </c>
      <c r="C107" s="96">
        <v>517329.3</v>
      </c>
      <c r="D107" s="96">
        <v>655481.80000000005</v>
      </c>
      <c r="E107" s="97">
        <v>728072.2</v>
      </c>
      <c r="F107" s="98">
        <v>787592.5</v>
      </c>
      <c r="G107" s="97">
        <v>817023.4</v>
      </c>
      <c r="H107" s="98">
        <v>874079.2</v>
      </c>
      <c r="I107" s="97">
        <v>905637.7</v>
      </c>
      <c r="J107" s="98">
        <v>960927.8</v>
      </c>
      <c r="K107" s="97">
        <v>998685.4</v>
      </c>
      <c r="L107" s="40"/>
    </row>
    <row r="108" spans="1:12" ht="11.25" customHeight="1" x14ac:dyDescent="0.2">
      <c r="A108" s="16" t="s">
        <v>41</v>
      </c>
      <c r="B108" s="17"/>
      <c r="C108" s="92"/>
      <c r="D108" s="92"/>
      <c r="E108" s="93"/>
      <c r="F108" s="94"/>
      <c r="G108" s="93"/>
      <c r="H108" s="94"/>
      <c r="I108" s="93"/>
      <c r="J108" s="94"/>
      <c r="K108" s="93"/>
      <c r="L108" s="40"/>
    </row>
    <row r="109" spans="1:12" ht="29.25" customHeight="1" x14ac:dyDescent="0.2">
      <c r="A109" s="20" t="s">
        <v>77</v>
      </c>
      <c r="B109" s="17" t="s">
        <v>67</v>
      </c>
      <c r="C109" s="96">
        <v>17779.599999999999</v>
      </c>
      <c r="D109" s="96">
        <v>18472.3</v>
      </c>
      <c r="E109" s="97">
        <v>22902.3</v>
      </c>
      <c r="F109" s="98">
        <v>22902.3</v>
      </c>
      <c r="G109" s="97">
        <v>23185</v>
      </c>
      <c r="H109" s="98">
        <v>23467.8</v>
      </c>
      <c r="I109" s="97">
        <v>24033.200000000001</v>
      </c>
      <c r="J109" s="98">
        <v>24316</v>
      </c>
      <c r="K109" s="97">
        <v>24598.7</v>
      </c>
      <c r="L109" s="40"/>
    </row>
    <row r="110" spans="1:12" ht="22.5" customHeight="1" x14ac:dyDescent="0.2">
      <c r="A110" s="20" t="s">
        <v>78</v>
      </c>
      <c r="B110" s="17" t="s">
        <v>67</v>
      </c>
      <c r="C110" s="96">
        <v>0</v>
      </c>
      <c r="D110" s="96">
        <v>0</v>
      </c>
      <c r="E110" s="97">
        <v>0</v>
      </c>
      <c r="F110" s="98">
        <v>0</v>
      </c>
      <c r="G110" s="97">
        <v>0</v>
      </c>
      <c r="H110" s="98">
        <v>0</v>
      </c>
      <c r="I110" s="97">
        <v>0</v>
      </c>
      <c r="J110" s="98">
        <v>0</v>
      </c>
      <c r="K110" s="97">
        <v>0</v>
      </c>
      <c r="L110" s="40"/>
    </row>
    <row r="111" spans="1:12" ht="22.5" customHeight="1" x14ac:dyDescent="0.2">
      <c r="A111" s="20" t="s">
        <v>79</v>
      </c>
      <c r="B111" s="17" t="s">
        <v>67</v>
      </c>
      <c r="C111" s="96">
        <v>0</v>
      </c>
      <c r="D111" s="96">
        <v>0</v>
      </c>
      <c r="E111" s="97">
        <v>0</v>
      </c>
      <c r="F111" s="98">
        <v>0</v>
      </c>
      <c r="G111" s="97">
        <v>0</v>
      </c>
      <c r="H111" s="98">
        <v>0</v>
      </c>
      <c r="I111" s="97">
        <v>0</v>
      </c>
      <c r="J111" s="98">
        <v>0</v>
      </c>
      <c r="K111" s="97">
        <v>0</v>
      </c>
      <c r="L111" s="40"/>
    </row>
    <row r="112" spans="1:12" ht="30" customHeight="1" x14ac:dyDescent="0.2">
      <c r="A112" s="54" t="s">
        <v>80</v>
      </c>
      <c r="B112" s="29" t="s">
        <v>67</v>
      </c>
      <c r="C112" s="104">
        <v>205504.6</v>
      </c>
      <c r="D112" s="104">
        <v>217049.8</v>
      </c>
      <c r="E112" s="105">
        <v>274261.7</v>
      </c>
      <c r="F112" s="106">
        <v>275675.40000000002</v>
      </c>
      <c r="G112" s="105">
        <v>277089.09999999998</v>
      </c>
      <c r="H112" s="106">
        <v>277089.09999999998</v>
      </c>
      <c r="I112" s="105">
        <v>278502.8</v>
      </c>
      <c r="J112" s="106">
        <v>278502.8</v>
      </c>
      <c r="K112" s="105">
        <v>279916.5</v>
      </c>
      <c r="L112" s="51"/>
    </row>
    <row r="113" spans="1:12" ht="27" customHeight="1" x14ac:dyDescent="0.2">
      <c r="A113" s="31" t="s">
        <v>81</v>
      </c>
      <c r="B113" s="32" t="s">
        <v>67</v>
      </c>
      <c r="C113" s="52">
        <f t="shared" ref="C113:K113" si="8">C115+C116+C119+C120</f>
        <v>252167</v>
      </c>
      <c r="D113" s="52">
        <f t="shared" si="8"/>
        <v>230594</v>
      </c>
      <c r="E113" s="53">
        <f t="shared" si="8"/>
        <v>182435.20000000001</v>
      </c>
      <c r="F113" s="55">
        <f t="shared" si="8"/>
        <v>150473</v>
      </c>
      <c r="G113" s="53">
        <f t="shared" si="8"/>
        <v>153482.5</v>
      </c>
      <c r="H113" s="55">
        <f t="shared" si="8"/>
        <v>154987.20000000001</v>
      </c>
      <c r="I113" s="53">
        <f t="shared" si="8"/>
        <v>161924</v>
      </c>
      <c r="J113" s="55">
        <f t="shared" si="8"/>
        <v>165061.29999999999</v>
      </c>
      <c r="K113" s="53">
        <f t="shared" si="8"/>
        <v>175201.8</v>
      </c>
      <c r="L113" s="58"/>
    </row>
    <row r="114" spans="1:12" ht="15" customHeight="1" x14ac:dyDescent="0.2">
      <c r="A114" s="16" t="s">
        <v>82</v>
      </c>
      <c r="B114" s="17"/>
      <c r="C114" s="22"/>
      <c r="D114" s="22"/>
      <c r="E114" s="59"/>
      <c r="F114" s="60"/>
      <c r="G114" s="59"/>
      <c r="H114" s="60"/>
      <c r="I114" s="59"/>
      <c r="J114" s="60"/>
      <c r="K114" s="59"/>
      <c r="L114" s="40"/>
    </row>
    <row r="115" spans="1:12" ht="40.5" customHeight="1" x14ac:dyDescent="0.2">
      <c r="A115" s="19" t="s">
        <v>83</v>
      </c>
      <c r="B115" s="17" t="s">
        <v>67</v>
      </c>
      <c r="C115" s="95">
        <v>140913</v>
      </c>
      <c r="D115" s="96">
        <v>90157</v>
      </c>
      <c r="E115" s="97">
        <v>111285.5</v>
      </c>
      <c r="F115" s="98">
        <v>91788.5</v>
      </c>
      <c r="G115" s="97">
        <v>93624.3</v>
      </c>
      <c r="H115" s="98">
        <v>94542.2</v>
      </c>
      <c r="I115" s="97">
        <v>98773.6</v>
      </c>
      <c r="J115" s="98">
        <v>100687.4</v>
      </c>
      <c r="K115" s="97">
        <v>106873.1</v>
      </c>
      <c r="L115" s="40"/>
    </row>
    <row r="116" spans="1:12" ht="19.5" customHeight="1" x14ac:dyDescent="0.2">
      <c r="A116" s="19" t="s">
        <v>84</v>
      </c>
      <c r="B116" s="17" t="s">
        <v>67</v>
      </c>
      <c r="C116" s="95">
        <v>111254</v>
      </c>
      <c r="D116" s="96">
        <v>140437</v>
      </c>
      <c r="E116" s="97">
        <v>71149.7</v>
      </c>
      <c r="F116" s="98">
        <v>58684.5</v>
      </c>
      <c r="G116" s="97">
        <v>59858.2</v>
      </c>
      <c r="H116" s="98">
        <v>60445</v>
      </c>
      <c r="I116" s="97">
        <v>63150.400000000001</v>
      </c>
      <c r="J116" s="98">
        <v>64373.9</v>
      </c>
      <c r="K116" s="97">
        <v>68328.7</v>
      </c>
      <c r="L116" s="40"/>
    </row>
    <row r="117" spans="1:12" ht="14.25" customHeight="1" x14ac:dyDescent="0.2">
      <c r="A117" s="16" t="s">
        <v>41</v>
      </c>
      <c r="B117" s="17"/>
      <c r="C117" s="95"/>
      <c r="D117" s="96"/>
      <c r="E117" s="97"/>
      <c r="F117" s="98"/>
      <c r="G117" s="97"/>
      <c r="H117" s="98"/>
      <c r="I117" s="97"/>
      <c r="J117" s="98"/>
      <c r="K117" s="97"/>
      <c r="L117" s="40"/>
    </row>
    <row r="118" spans="1:12" ht="29.25" customHeight="1" x14ac:dyDescent="0.2">
      <c r="A118" s="20" t="s">
        <v>85</v>
      </c>
      <c r="B118" s="17" t="s">
        <v>67</v>
      </c>
      <c r="C118" s="95">
        <v>0</v>
      </c>
      <c r="D118" s="96">
        <v>0</v>
      </c>
      <c r="E118" s="97">
        <v>0</v>
      </c>
      <c r="F118" s="98">
        <v>0</v>
      </c>
      <c r="G118" s="97">
        <v>0</v>
      </c>
      <c r="H118" s="98">
        <v>0</v>
      </c>
      <c r="I118" s="97">
        <v>0</v>
      </c>
      <c r="J118" s="98">
        <v>0</v>
      </c>
      <c r="K118" s="97">
        <v>0</v>
      </c>
      <c r="L118" s="40"/>
    </row>
    <row r="119" spans="1:12" ht="22.5" customHeight="1" x14ac:dyDescent="0.2">
      <c r="A119" s="20" t="s">
        <v>86</v>
      </c>
      <c r="B119" s="17" t="s">
        <v>67</v>
      </c>
      <c r="C119" s="95">
        <v>0</v>
      </c>
      <c r="D119" s="96">
        <v>0</v>
      </c>
      <c r="E119" s="97">
        <v>0</v>
      </c>
      <c r="F119" s="98">
        <v>0</v>
      </c>
      <c r="G119" s="97">
        <v>0</v>
      </c>
      <c r="H119" s="98">
        <v>0</v>
      </c>
      <c r="I119" s="97">
        <v>0</v>
      </c>
      <c r="J119" s="98">
        <v>0</v>
      </c>
      <c r="K119" s="97">
        <v>0</v>
      </c>
      <c r="L119" s="40"/>
    </row>
    <row r="120" spans="1:12" ht="22.5" customHeight="1" x14ac:dyDescent="0.2">
      <c r="A120" s="20" t="s">
        <v>87</v>
      </c>
      <c r="B120" s="17" t="s">
        <v>67</v>
      </c>
      <c r="C120" s="95">
        <v>0</v>
      </c>
      <c r="D120" s="96">
        <v>0</v>
      </c>
      <c r="E120" s="97">
        <v>0</v>
      </c>
      <c r="F120" s="98">
        <v>0</v>
      </c>
      <c r="G120" s="97">
        <v>0</v>
      </c>
      <c r="H120" s="98">
        <v>0</v>
      </c>
      <c r="I120" s="97">
        <v>0</v>
      </c>
      <c r="J120" s="98">
        <v>0</v>
      </c>
      <c r="K120" s="97">
        <v>0</v>
      </c>
      <c r="L120" s="40"/>
    </row>
    <row r="121" spans="1:12" ht="19.5" customHeight="1" x14ac:dyDescent="0.2">
      <c r="A121" s="54" t="s">
        <v>88</v>
      </c>
      <c r="B121" s="29" t="s">
        <v>67</v>
      </c>
      <c r="C121" s="114">
        <v>0</v>
      </c>
      <c r="D121" s="104">
        <v>0</v>
      </c>
      <c r="E121" s="105">
        <v>0</v>
      </c>
      <c r="F121" s="106">
        <v>0</v>
      </c>
      <c r="G121" s="105">
        <v>0</v>
      </c>
      <c r="H121" s="106">
        <v>0</v>
      </c>
      <c r="I121" s="105">
        <v>0</v>
      </c>
      <c r="J121" s="106">
        <v>0</v>
      </c>
      <c r="K121" s="105">
        <v>0</v>
      </c>
      <c r="L121" s="65"/>
    </row>
    <row r="122" spans="1:12" ht="28.5" customHeight="1" x14ac:dyDescent="0.2">
      <c r="A122" s="31" t="s">
        <v>89</v>
      </c>
      <c r="B122" s="32" t="s">
        <v>67</v>
      </c>
      <c r="C122" s="52">
        <f t="shared" ref="C122:K122" si="9">SUM(C124,C125,C126,C127)</f>
        <v>419945.5</v>
      </c>
      <c r="D122" s="52">
        <f t="shared" si="9"/>
        <v>515077.19999999995</v>
      </c>
      <c r="E122" s="53">
        <f t="shared" si="9"/>
        <v>558377.6</v>
      </c>
      <c r="F122" s="55">
        <f t="shared" si="9"/>
        <v>610876.30000000005</v>
      </c>
      <c r="G122" s="53">
        <f t="shared" si="9"/>
        <v>631503.30000000005</v>
      </c>
      <c r="H122" s="55">
        <f t="shared" si="9"/>
        <v>644651.29999999993</v>
      </c>
      <c r="I122" s="53">
        <f t="shared" si="9"/>
        <v>671324.10000000009</v>
      </c>
      <c r="J122" s="55">
        <f t="shared" si="9"/>
        <v>679294.6</v>
      </c>
      <c r="K122" s="53">
        <f t="shared" si="9"/>
        <v>716276.60000000009</v>
      </c>
      <c r="L122" s="50"/>
    </row>
    <row r="123" spans="1:12" ht="15" customHeight="1" x14ac:dyDescent="0.2">
      <c r="A123" s="16" t="s">
        <v>82</v>
      </c>
      <c r="B123" s="17"/>
      <c r="C123" s="21"/>
      <c r="D123" s="21"/>
      <c r="E123" s="43"/>
      <c r="F123" s="47"/>
      <c r="G123" s="43"/>
      <c r="H123" s="47"/>
      <c r="I123" s="43"/>
      <c r="J123" s="47"/>
      <c r="K123" s="43"/>
      <c r="L123" s="40"/>
    </row>
    <row r="124" spans="1:12" ht="40.5" customHeight="1" x14ac:dyDescent="0.2">
      <c r="A124" s="19" t="s">
        <v>90</v>
      </c>
      <c r="B124" s="17" t="s">
        <v>67</v>
      </c>
      <c r="C124" s="96">
        <v>319996.5</v>
      </c>
      <c r="D124" s="96">
        <v>422263.8</v>
      </c>
      <c r="E124" s="97">
        <v>452777.6</v>
      </c>
      <c r="F124" s="98">
        <v>495968.9</v>
      </c>
      <c r="G124" s="97">
        <v>511224.9</v>
      </c>
      <c r="H124" s="98">
        <v>523783.1</v>
      </c>
      <c r="I124" s="97">
        <v>545554.30000000005</v>
      </c>
      <c r="J124" s="98">
        <v>552673.1</v>
      </c>
      <c r="K124" s="97">
        <v>579043.80000000005</v>
      </c>
      <c r="L124" s="40"/>
    </row>
    <row r="125" spans="1:12" ht="25.5" customHeight="1" x14ac:dyDescent="0.2">
      <c r="A125" s="19" t="s">
        <v>91</v>
      </c>
      <c r="B125" s="17" t="s">
        <v>67</v>
      </c>
      <c r="C125" s="96">
        <v>99949</v>
      </c>
      <c r="D125" s="96">
        <v>92813.4</v>
      </c>
      <c r="E125" s="97">
        <v>105600</v>
      </c>
      <c r="F125" s="98">
        <v>114907.4</v>
      </c>
      <c r="G125" s="97">
        <v>120278.39999999999</v>
      </c>
      <c r="H125" s="98">
        <v>120868.2</v>
      </c>
      <c r="I125" s="97">
        <v>125769.8</v>
      </c>
      <c r="J125" s="98">
        <v>126621.5</v>
      </c>
      <c r="K125" s="97">
        <v>137232.79999999999</v>
      </c>
      <c r="L125" s="40"/>
    </row>
    <row r="126" spans="1:12" ht="25.5" customHeight="1" x14ac:dyDescent="0.2">
      <c r="A126" s="19" t="s">
        <v>92</v>
      </c>
      <c r="B126" s="17" t="s">
        <v>67</v>
      </c>
      <c r="C126" s="96">
        <v>0</v>
      </c>
      <c r="D126" s="96">
        <v>0</v>
      </c>
      <c r="E126" s="97">
        <v>0</v>
      </c>
      <c r="F126" s="98">
        <v>0</v>
      </c>
      <c r="G126" s="97">
        <v>0</v>
      </c>
      <c r="H126" s="98">
        <v>0</v>
      </c>
      <c r="I126" s="97">
        <v>0</v>
      </c>
      <c r="J126" s="98">
        <v>0</v>
      </c>
      <c r="K126" s="97">
        <v>0</v>
      </c>
      <c r="L126" s="40"/>
    </row>
    <row r="127" spans="1:12" ht="25.5" customHeight="1" x14ac:dyDescent="0.2">
      <c r="A127" s="19" t="s">
        <v>93</v>
      </c>
      <c r="B127" s="17" t="s">
        <v>67</v>
      </c>
      <c r="C127" s="96">
        <v>0</v>
      </c>
      <c r="D127" s="96">
        <v>0</v>
      </c>
      <c r="E127" s="97">
        <v>0</v>
      </c>
      <c r="F127" s="98">
        <v>0</v>
      </c>
      <c r="G127" s="97">
        <v>0</v>
      </c>
      <c r="H127" s="98">
        <v>0</v>
      </c>
      <c r="I127" s="97">
        <v>0</v>
      </c>
      <c r="J127" s="98">
        <v>0</v>
      </c>
      <c r="K127" s="97"/>
      <c r="L127" s="40"/>
    </row>
    <row r="128" spans="1:12" ht="29.25" customHeight="1" x14ac:dyDescent="0.2">
      <c r="A128" s="19" t="s">
        <v>94</v>
      </c>
      <c r="B128" s="17" t="s">
        <v>95</v>
      </c>
      <c r="C128" s="96">
        <v>25814.5</v>
      </c>
      <c r="D128" s="21">
        <f t="shared" ref="D128:K128" si="10">IF((ISERROR(D124/D53/12*1000)),0,(D124/D53/12*1000))</f>
        <v>31003.215859030835</v>
      </c>
      <c r="E128" s="43">
        <f t="shared" si="10"/>
        <v>36490.78014184397</v>
      </c>
      <c r="F128" s="47">
        <f t="shared" si="10"/>
        <v>41125.116086235488</v>
      </c>
      <c r="G128" s="43">
        <f t="shared" si="10"/>
        <v>41563</v>
      </c>
      <c r="H128" s="47">
        <f t="shared" si="10"/>
        <v>44044.996636394215</v>
      </c>
      <c r="I128" s="43">
        <f t="shared" si="10"/>
        <v>45012.731023102315</v>
      </c>
      <c r="J128" s="47">
        <f t="shared" si="10"/>
        <v>46996.011904761901</v>
      </c>
      <c r="K128" s="43">
        <f t="shared" si="10"/>
        <v>48253.65</v>
      </c>
      <c r="L128" s="40"/>
    </row>
    <row r="129" spans="1:12" ht="29.25" customHeight="1" x14ac:dyDescent="0.2">
      <c r="A129" s="19" t="s">
        <v>96</v>
      </c>
      <c r="B129" s="17" t="s">
        <v>95</v>
      </c>
      <c r="C129" s="96">
        <v>21466.7</v>
      </c>
      <c r="D129" s="21">
        <f t="shared" ref="D129:K131" si="11">IF((ISERROR(D125/D55/12*1000)),0,(D125/D55/12*1000))</f>
        <v>25781.499999999996</v>
      </c>
      <c r="E129" s="43">
        <f t="shared" si="11"/>
        <v>30344.827586206895</v>
      </c>
      <c r="F129" s="47">
        <f t="shared" si="11"/>
        <v>34198.630952380954</v>
      </c>
      <c r="G129" s="43">
        <f t="shared" si="11"/>
        <v>34562.758620689659</v>
      </c>
      <c r="H129" s="47">
        <f t="shared" si="11"/>
        <v>36626.727272727272</v>
      </c>
      <c r="I129" s="43">
        <f t="shared" si="11"/>
        <v>37431.488095238092</v>
      </c>
      <c r="J129" s="47">
        <f t="shared" si="11"/>
        <v>39080.709876543209</v>
      </c>
      <c r="K129" s="43">
        <f t="shared" si="11"/>
        <v>40126.549707602338</v>
      </c>
      <c r="L129" s="40"/>
    </row>
    <row r="130" spans="1:12" ht="29.25" customHeight="1" x14ac:dyDescent="0.2">
      <c r="A130" s="19" t="s">
        <v>97</v>
      </c>
      <c r="B130" s="17" t="s">
        <v>95</v>
      </c>
      <c r="C130" s="96">
        <v>0</v>
      </c>
      <c r="D130" s="21">
        <f t="shared" si="11"/>
        <v>0</v>
      </c>
      <c r="E130" s="43">
        <f t="shared" si="11"/>
        <v>0</v>
      </c>
      <c r="F130" s="47">
        <f t="shared" si="11"/>
        <v>0</v>
      </c>
      <c r="G130" s="43">
        <f t="shared" si="11"/>
        <v>0</v>
      </c>
      <c r="H130" s="47">
        <f t="shared" si="11"/>
        <v>0</v>
      </c>
      <c r="I130" s="43">
        <f t="shared" si="11"/>
        <v>0</v>
      </c>
      <c r="J130" s="47">
        <f t="shared" si="11"/>
        <v>0</v>
      </c>
      <c r="K130" s="43">
        <f t="shared" si="11"/>
        <v>0</v>
      </c>
      <c r="L130" s="40"/>
    </row>
    <row r="131" spans="1:12" ht="29.25" customHeight="1" x14ac:dyDescent="0.2">
      <c r="A131" s="61" t="s">
        <v>98</v>
      </c>
      <c r="B131" s="29" t="s">
        <v>95</v>
      </c>
      <c r="C131" s="104">
        <v>0</v>
      </c>
      <c r="D131" s="62">
        <f t="shared" si="11"/>
        <v>0</v>
      </c>
      <c r="E131" s="63">
        <f t="shared" si="11"/>
        <v>0</v>
      </c>
      <c r="F131" s="64">
        <f t="shared" si="11"/>
        <v>0</v>
      </c>
      <c r="G131" s="63">
        <f t="shared" si="11"/>
        <v>0</v>
      </c>
      <c r="H131" s="64">
        <f t="shared" si="11"/>
        <v>0</v>
      </c>
      <c r="I131" s="63">
        <f t="shared" si="11"/>
        <v>0</v>
      </c>
      <c r="J131" s="64">
        <f t="shared" si="11"/>
        <v>0</v>
      </c>
      <c r="K131" s="63">
        <f t="shared" si="11"/>
        <v>0</v>
      </c>
      <c r="L131" s="51"/>
    </row>
    <row r="132" spans="1:12" ht="45" customHeight="1" x14ac:dyDescent="0.2">
      <c r="A132" s="31" t="s">
        <v>99</v>
      </c>
      <c r="B132" s="32" t="s">
        <v>67</v>
      </c>
      <c r="C132" s="52">
        <f t="shared" ref="C132:K132" si="12">C134+C135+C136+C137</f>
        <v>49114</v>
      </c>
      <c r="D132" s="52">
        <f t="shared" si="12"/>
        <v>64543</v>
      </c>
      <c r="E132" s="53">
        <f t="shared" si="12"/>
        <v>73349</v>
      </c>
      <c r="F132" s="55">
        <f t="shared" si="12"/>
        <v>75066</v>
      </c>
      <c r="G132" s="53">
        <f t="shared" si="12"/>
        <v>76577.3</v>
      </c>
      <c r="H132" s="55">
        <f t="shared" si="12"/>
        <v>79420.899999999994</v>
      </c>
      <c r="I132" s="53">
        <f t="shared" si="12"/>
        <v>81058.100000000006</v>
      </c>
      <c r="J132" s="55">
        <f t="shared" si="12"/>
        <v>82545.5</v>
      </c>
      <c r="K132" s="53">
        <f t="shared" si="12"/>
        <v>83529.200000000012</v>
      </c>
      <c r="L132" s="72"/>
    </row>
    <row r="133" spans="1:12" ht="13.5" customHeight="1" x14ac:dyDescent="0.2">
      <c r="A133" s="16" t="s">
        <v>82</v>
      </c>
      <c r="B133" s="17"/>
      <c r="C133" s="23"/>
      <c r="D133" s="21"/>
      <c r="E133" s="43"/>
      <c r="F133" s="47"/>
      <c r="G133" s="43"/>
      <c r="H133" s="47"/>
      <c r="I133" s="43"/>
      <c r="J133" s="47"/>
      <c r="K133" s="43"/>
      <c r="L133" s="39"/>
    </row>
    <row r="134" spans="1:12" ht="25.5" customHeight="1" x14ac:dyDescent="0.2">
      <c r="A134" s="19" t="s">
        <v>100</v>
      </c>
      <c r="B134" s="17" t="s">
        <v>67</v>
      </c>
      <c r="C134" s="96">
        <v>47275</v>
      </c>
      <c r="D134" s="96">
        <v>61563</v>
      </c>
      <c r="E134" s="97">
        <v>68045</v>
      </c>
      <c r="F134" s="98">
        <v>71107</v>
      </c>
      <c r="G134" s="97">
        <v>72529.100000000006</v>
      </c>
      <c r="H134" s="98">
        <v>75302</v>
      </c>
      <c r="I134" s="97">
        <v>76808</v>
      </c>
      <c r="J134" s="98">
        <v>78344.2</v>
      </c>
      <c r="K134" s="97">
        <v>79067.100000000006</v>
      </c>
      <c r="L134" s="39"/>
    </row>
    <row r="135" spans="1:12" ht="22.5" customHeight="1" x14ac:dyDescent="0.2">
      <c r="A135" s="19" t="s">
        <v>101</v>
      </c>
      <c r="B135" s="17" t="s">
        <v>67</v>
      </c>
      <c r="C135" s="96">
        <v>-1</v>
      </c>
      <c r="D135" s="96">
        <v>0</v>
      </c>
      <c r="E135" s="97">
        <v>0</v>
      </c>
      <c r="F135" s="98">
        <v>0</v>
      </c>
      <c r="G135" s="97">
        <v>0</v>
      </c>
      <c r="H135" s="98">
        <v>0</v>
      </c>
      <c r="I135" s="97">
        <v>0</v>
      </c>
      <c r="J135" s="98">
        <v>0</v>
      </c>
      <c r="K135" s="97">
        <v>0</v>
      </c>
      <c r="L135" s="39"/>
    </row>
    <row r="136" spans="1:12" ht="57.75" customHeight="1" x14ac:dyDescent="0.2">
      <c r="A136" s="19" t="s">
        <v>102</v>
      </c>
      <c r="B136" s="17" t="s">
        <v>67</v>
      </c>
      <c r="C136" s="96">
        <v>124</v>
      </c>
      <c r="D136" s="96">
        <v>6</v>
      </c>
      <c r="E136" s="97">
        <v>10</v>
      </c>
      <c r="F136" s="98">
        <v>0</v>
      </c>
      <c r="G136" s="97">
        <v>10</v>
      </c>
      <c r="H136" s="98">
        <v>0</v>
      </c>
      <c r="I136" s="97">
        <v>10</v>
      </c>
      <c r="J136" s="98">
        <v>0</v>
      </c>
      <c r="K136" s="97">
        <v>10</v>
      </c>
      <c r="L136" s="39"/>
    </row>
    <row r="137" spans="1:12" ht="19.5" customHeight="1" x14ac:dyDescent="0.2">
      <c r="A137" s="19" t="s">
        <v>103</v>
      </c>
      <c r="B137" s="17" t="s">
        <v>67</v>
      </c>
      <c r="C137" s="96">
        <v>1716</v>
      </c>
      <c r="D137" s="96">
        <v>2974</v>
      </c>
      <c r="E137" s="97">
        <v>5294</v>
      </c>
      <c r="F137" s="98">
        <v>3959</v>
      </c>
      <c r="G137" s="97">
        <v>4038.2</v>
      </c>
      <c r="H137" s="98">
        <v>4118.8999999999996</v>
      </c>
      <c r="I137" s="97">
        <v>4240.1000000000004</v>
      </c>
      <c r="J137" s="98">
        <v>4201.3</v>
      </c>
      <c r="K137" s="97">
        <v>4452.1000000000004</v>
      </c>
      <c r="L137" s="39"/>
    </row>
    <row r="138" spans="1:12" ht="31.5" customHeight="1" x14ac:dyDescent="0.2">
      <c r="A138" s="66" t="s">
        <v>104</v>
      </c>
      <c r="B138" s="67" t="s">
        <v>67</v>
      </c>
      <c r="C138" s="115">
        <v>0</v>
      </c>
      <c r="D138" s="115">
        <v>0</v>
      </c>
      <c r="E138" s="116">
        <v>0</v>
      </c>
      <c r="F138" s="106">
        <v>0</v>
      </c>
      <c r="G138" s="105">
        <v>0</v>
      </c>
      <c r="H138" s="106">
        <v>0</v>
      </c>
      <c r="I138" s="105">
        <v>0</v>
      </c>
      <c r="J138" s="106">
        <v>0</v>
      </c>
      <c r="K138" s="105">
        <v>0</v>
      </c>
      <c r="L138" s="73"/>
    </row>
    <row r="139" spans="1:12" s="26" customFormat="1" ht="11.25" customHeight="1" x14ac:dyDescent="0.2">
      <c r="A139" s="68" t="s">
        <v>12</v>
      </c>
      <c r="B139" s="69"/>
      <c r="C139" s="70"/>
      <c r="D139" s="70"/>
      <c r="E139" s="70"/>
      <c r="F139" s="70"/>
      <c r="G139" s="70"/>
      <c r="H139" s="70"/>
      <c r="I139" s="70"/>
      <c r="J139" s="70"/>
      <c r="K139" s="70"/>
      <c r="L139" s="71"/>
    </row>
    <row r="140" spans="1:12" ht="11.25" customHeight="1" x14ac:dyDescent="0.2">
      <c r="A140" s="76" t="s">
        <v>105</v>
      </c>
      <c r="B140" s="77"/>
      <c r="C140" s="77"/>
      <c r="D140" s="77"/>
      <c r="E140" s="78"/>
      <c r="F140" s="76"/>
      <c r="G140" s="78"/>
      <c r="H140" s="76"/>
      <c r="I140" s="78"/>
      <c r="J140" s="76"/>
      <c r="K140" s="78"/>
      <c r="L140" s="50"/>
    </row>
    <row r="141" spans="1:12" ht="54" customHeight="1" x14ac:dyDescent="0.15">
      <c r="A141" s="24" t="s">
        <v>106</v>
      </c>
      <c r="B141" s="25" t="s">
        <v>18</v>
      </c>
      <c r="C141" s="88">
        <v>22646</v>
      </c>
      <c r="D141" s="88">
        <v>22298</v>
      </c>
      <c r="E141" s="89">
        <v>21920</v>
      </c>
      <c r="F141" s="90">
        <v>21562</v>
      </c>
      <c r="G141" s="89">
        <v>21566</v>
      </c>
      <c r="H141" s="90">
        <v>21202</v>
      </c>
      <c r="I141" s="89">
        <v>21214</v>
      </c>
      <c r="J141" s="90">
        <v>20850</v>
      </c>
      <c r="K141" s="89">
        <v>20875</v>
      </c>
      <c r="L141" s="91" t="s">
        <v>107</v>
      </c>
    </row>
    <row r="142" spans="1:12" ht="11.25" customHeight="1" x14ac:dyDescent="0.2">
      <c r="A142" s="74" t="s">
        <v>108</v>
      </c>
      <c r="B142" s="75"/>
      <c r="C142" s="75"/>
      <c r="D142" s="75"/>
      <c r="E142" s="79"/>
      <c r="F142" s="76"/>
      <c r="G142" s="78"/>
      <c r="H142" s="76"/>
      <c r="I142" s="78"/>
      <c r="J142" s="76"/>
      <c r="K142" s="78"/>
      <c r="L142" s="49"/>
    </row>
    <row r="143" spans="1:12" ht="63" customHeight="1" x14ac:dyDescent="0.15">
      <c r="A143" s="24" t="s">
        <v>109</v>
      </c>
      <c r="B143" s="25" t="s">
        <v>18</v>
      </c>
      <c r="C143" s="88">
        <v>10479</v>
      </c>
      <c r="D143" s="88">
        <v>10398</v>
      </c>
      <c r="E143" s="99">
        <v>10317.737999999999</v>
      </c>
      <c r="F143" s="90">
        <v>10220.889578</v>
      </c>
      <c r="G143" s="89">
        <v>10276.200342</v>
      </c>
      <c r="H143" s="90">
        <v>10147.587767344001</v>
      </c>
      <c r="I143" s="89">
        <v>10215.835034641999</v>
      </c>
      <c r="J143" s="90">
        <v>10074.578781366699</v>
      </c>
      <c r="K143" s="89">
        <v>10152.687736044199</v>
      </c>
      <c r="L143" s="100" t="s">
        <v>51</v>
      </c>
    </row>
  </sheetData>
  <sheetProtection sheet="1"/>
  <mergeCells count="10">
    <mergeCell ref="L1:L3"/>
    <mergeCell ref="B1:B3"/>
    <mergeCell ref="E2:E3"/>
    <mergeCell ref="C2:C3"/>
    <mergeCell ref="D2:D3"/>
    <mergeCell ref="A1:A3"/>
    <mergeCell ref="F1:K1"/>
    <mergeCell ref="F2:G2"/>
    <mergeCell ref="H2:I2"/>
    <mergeCell ref="J2:K2"/>
  </mergeCells>
  <conditionalFormatting sqref="G51">
    <cfRule type="cellIs" dxfId="8" priority="7" stopIfTrue="1" operator="lessThan">
      <formula>$F$11</formula>
    </cfRule>
  </conditionalFormatting>
  <conditionalFormatting sqref="G141">
    <cfRule type="cellIs" dxfId="7" priority="4" stopIfTrue="1" operator="lessThan">
      <formula>$F$11</formula>
    </cfRule>
  </conditionalFormatting>
  <conditionalFormatting sqref="G143">
    <cfRule type="cellIs" dxfId="6" priority="1" stopIfTrue="1" operator="lessThan">
      <formula>$F$11</formula>
    </cfRule>
  </conditionalFormatting>
  <conditionalFormatting sqref="I51">
    <cfRule type="cellIs" dxfId="5" priority="8" stopIfTrue="1" operator="lessThan">
      <formula>$H$11</formula>
    </cfRule>
  </conditionalFormatting>
  <conditionalFormatting sqref="I141">
    <cfRule type="cellIs" dxfId="4" priority="5" stopIfTrue="1" operator="lessThan">
      <formula>$H$11</formula>
    </cfRule>
  </conditionalFormatting>
  <conditionalFormatting sqref="I143">
    <cfRule type="cellIs" dxfId="3" priority="2" stopIfTrue="1" operator="lessThan">
      <formula>$H$11</formula>
    </cfRule>
  </conditionalFormatting>
  <conditionalFormatting sqref="K51">
    <cfRule type="cellIs" dxfId="2" priority="9" stopIfTrue="1" operator="lessThan">
      <formula>$J$11</formula>
    </cfRule>
  </conditionalFormatting>
  <conditionalFormatting sqref="K141">
    <cfRule type="cellIs" dxfId="1" priority="6" stopIfTrue="1" operator="lessThan">
      <formula>$J$11</formula>
    </cfRule>
  </conditionalFormatting>
  <conditionalFormatting sqref="K143">
    <cfRule type="cellIs" dxfId="0" priority="3" stopIfTrue="1" operator="lessThan">
      <formula>$J$11</formula>
    </cfRule>
  </conditionalFormatting>
  <pageMargins left="0.7" right="0.7" top="0.75" bottom="0.75" header="0.3" footer="0.3"/>
  <pageSetup paperSize="9" scale="8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05 - Малое предпринимат-во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KlukinaTP</cp:lastModifiedBy>
  <cp:lastPrinted>2025-08-25T07:16:26Z</cp:lastPrinted>
  <dcterms:created xsi:type="dcterms:W3CDTF">2024-05-03T13:21:38Z</dcterms:created>
  <dcterms:modified xsi:type="dcterms:W3CDTF">2025-08-25T07:16:59Z</dcterms:modified>
</cp:coreProperties>
</file>